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1905" yWindow="1965" windowWidth="14400" windowHeight="10695" tabRatio="674"/>
  </bookViews>
  <sheets>
    <sheet name="Контингент" sheetId="19" r:id="rId1"/>
  </sheets>
  <definedNames>
    <definedName name="_xlnm._FilterDatabase" localSheetId="0" hidden="1">Контингент!$A$18:$EY$27</definedName>
  </definedNames>
  <calcPr calcId="145621" iterate="1"/>
</workbook>
</file>

<file path=xl/calcChain.xml><?xml version="1.0" encoding="utf-8"?>
<calcChain xmlns="http://schemas.openxmlformats.org/spreadsheetml/2006/main">
  <c r="E24" i="19" l="1"/>
  <c r="E23" i="19"/>
  <c r="E22" i="19"/>
  <c r="E21" i="19"/>
  <c r="E20" i="19"/>
  <c r="FA26" i="19" l="1"/>
  <c r="EZ26" i="19"/>
  <c r="EY26" i="19"/>
  <c r="EX26" i="19"/>
  <c r="EW26" i="19"/>
  <c r="EV26" i="19"/>
  <c r="EU26" i="19"/>
  <c r="ET26" i="19"/>
  <c r="ES26" i="19"/>
  <c r="ER26" i="19"/>
  <c r="EQ26" i="19"/>
  <c r="EP26" i="19"/>
  <c r="EO26" i="19"/>
  <c r="EN26" i="19"/>
  <c r="EM26" i="19"/>
  <c r="EL26" i="19"/>
  <c r="EK26" i="19"/>
  <c r="EJ26" i="19"/>
  <c r="EI26" i="19"/>
  <c r="EH26" i="19"/>
  <c r="EG26" i="19"/>
  <c r="EF26" i="19"/>
  <c r="EE26" i="19"/>
  <c r="ED26" i="19"/>
  <c r="EC26" i="19"/>
  <c r="EB26" i="19"/>
  <c r="EA26" i="19"/>
  <c r="DZ26" i="19"/>
  <c r="DY26" i="19"/>
  <c r="DX26" i="19"/>
  <c r="DW26" i="19"/>
  <c r="DV26" i="19"/>
  <c r="DU26" i="19"/>
  <c r="DT26" i="19"/>
  <c r="DS26" i="19"/>
  <c r="DR26" i="19"/>
  <c r="DQ26" i="19"/>
  <c r="DP26" i="19"/>
  <c r="DO26" i="19"/>
  <c r="DN26" i="19"/>
  <c r="DM26" i="19"/>
  <c r="DL26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FA25" i="19"/>
  <c r="FA27" i="19" s="1"/>
  <c r="EZ25" i="19"/>
  <c r="EZ27" i="19" s="1"/>
  <c r="EY25" i="19"/>
  <c r="EY27" i="19" s="1"/>
  <c r="EX25" i="19"/>
  <c r="EX27" i="19" s="1"/>
  <c r="EW25" i="19"/>
  <c r="EW27" i="19" s="1"/>
  <c r="EV25" i="19"/>
  <c r="EV27" i="19" s="1"/>
  <c r="EU25" i="19"/>
  <c r="EU27" i="19" s="1"/>
  <c r="ET25" i="19"/>
  <c r="ET27" i="19" s="1"/>
  <c r="ES25" i="19"/>
  <c r="ES27" i="19" s="1"/>
  <c r="ER25" i="19"/>
  <c r="ER27" i="19" s="1"/>
  <c r="EQ25" i="19"/>
  <c r="EQ27" i="19" s="1"/>
  <c r="EP25" i="19"/>
  <c r="EP27" i="19" s="1"/>
  <c r="EO25" i="19"/>
  <c r="EO27" i="19" s="1"/>
  <c r="EN25" i="19"/>
  <c r="EN27" i="19" s="1"/>
  <c r="EM25" i="19"/>
  <c r="EM27" i="19" s="1"/>
  <c r="EL25" i="19"/>
  <c r="EL27" i="19" s="1"/>
  <c r="EK25" i="19"/>
  <c r="EK27" i="19" s="1"/>
  <c r="EJ25" i="19"/>
  <c r="EJ27" i="19" s="1"/>
  <c r="EI25" i="19"/>
  <c r="EI27" i="19" s="1"/>
  <c r="EH25" i="19"/>
  <c r="EH27" i="19" s="1"/>
  <c r="EG25" i="19"/>
  <c r="EG27" i="19" s="1"/>
  <c r="EF25" i="19"/>
  <c r="EF27" i="19" s="1"/>
  <c r="EE25" i="19"/>
  <c r="EE27" i="19" s="1"/>
  <c r="ED25" i="19"/>
  <c r="ED27" i="19" s="1"/>
  <c r="EC25" i="19"/>
  <c r="EC27" i="19" s="1"/>
  <c r="EB25" i="19"/>
  <c r="EB27" i="19" s="1"/>
  <c r="EA25" i="19"/>
  <c r="EA27" i="19" s="1"/>
  <c r="DZ25" i="19"/>
  <c r="DZ27" i="19" s="1"/>
  <c r="DY25" i="19"/>
  <c r="DY27" i="19" s="1"/>
  <c r="DX25" i="19"/>
  <c r="DX27" i="19" s="1"/>
  <c r="DW25" i="19"/>
  <c r="DV25" i="19"/>
  <c r="DV27" i="19" s="1"/>
  <c r="DU25" i="19"/>
  <c r="DU27" i="19" s="1"/>
  <c r="DT25" i="19"/>
  <c r="DT27" i="19" s="1"/>
  <c r="DS25" i="19"/>
  <c r="DS27" i="19" s="1"/>
  <c r="DR25" i="19"/>
  <c r="DR27" i="19" s="1"/>
  <c r="DQ25" i="19"/>
  <c r="DQ27" i="19" s="1"/>
  <c r="DP25" i="19"/>
  <c r="DP27" i="19" s="1"/>
  <c r="DO25" i="19"/>
  <c r="DO27" i="19" s="1"/>
  <c r="DN25" i="19"/>
  <c r="DN27" i="19" s="1"/>
  <c r="DM25" i="19"/>
  <c r="DM27" i="19" s="1"/>
  <c r="DL25" i="19"/>
  <c r="DL27" i="19" s="1"/>
  <c r="DK25" i="19"/>
  <c r="DK27" i="19" s="1"/>
  <c r="DJ25" i="19"/>
  <c r="DJ27" i="19" s="1"/>
  <c r="DI25" i="19"/>
  <c r="DI27" i="19" s="1"/>
  <c r="DH25" i="19"/>
  <c r="DH27" i="19" s="1"/>
  <c r="DG25" i="19"/>
  <c r="DG27" i="19" s="1"/>
  <c r="DF25" i="19"/>
  <c r="DF27" i="19" s="1"/>
  <c r="DE25" i="19"/>
  <c r="DE27" i="19" s="1"/>
  <c r="DD25" i="19"/>
  <c r="DD27" i="19" s="1"/>
  <c r="DC25" i="19"/>
  <c r="DC27" i="19" s="1"/>
  <c r="DB25" i="19"/>
  <c r="DB27" i="19" s="1"/>
  <c r="DA25" i="19"/>
  <c r="DA27" i="19" s="1"/>
  <c r="CZ25" i="19"/>
  <c r="CZ27" i="19" s="1"/>
  <c r="CY25" i="19"/>
  <c r="CY27" i="19" s="1"/>
  <c r="CX25" i="19"/>
  <c r="CX27" i="19" s="1"/>
  <c r="CW25" i="19"/>
  <c r="CW27" i="19" s="1"/>
  <c r="CV25" i="19"/>
  <c r="CV27" i="19" s="1"/>
  <c r="CU25" i="19"/>
  <c r="CU27" i="19" s="1"/>
  <c r="CT25" i="19"/>
  <c r="CT27" i="19" s="1"/>
  <c r="CS25" i="19"/>
  <c r="CS27" i="19" s="1"/>
  <c r="CR25" i="19"/>
  <c r="CR27" i="19" s="1"/>
  <c r="CQ25" i="19"/>
  <c r="CQ27" i="19" s="1"/>
  <c r="CP25" i="19"/>
  <c r="CP27" i="19" s="1"/>
  <c r="CO25" i="19"/>
  <c r="CO27" i="19" s="1"/>
  <c r="CN25" i="19"/>
  <c r="CN27" i="19" s="1"/>
  <c r="CM25" i="19"/>
  <c r="CM27" i="19" s="1"/>
  <c r="CL25" i="19"/>
  <c r="CL27" i="19" s="1"/>
  <c r="CK25" i="19"/>
  <c r="CK27" i="19" s="1"/>
  <c r="CJ25" i="19"/>
  <c r="CJ27" i="19" s="1"/>
  <c r="CI25" i="19"/>
  <c r="CI27" i="19" s="1"/>
  <c r="CH25" i="19"/>
  <c r="CH27" i="19" s="1"/>
  <c r="CG25" i="19"/>
  <c r="CG27" i="19" s="1"/>
  <c r="CF25" i="19"/>
  <c r="CF27" i="19" s="1"/>
  <c r="CE25" i="19"/>
  <c r="CE27" i="19" s="1"/>
  <c r="CD25" i="19"/>
  <c r="CD27" i="19" s="1"/>
  <c r="CC25" i="19"/>
  <c r="CC27" i="19" s="1"/>
  <c r="CB25" i="19"/>
  <c r="CB27" i="19" s="1"/>
  <c r="CA25" i="19"/>
  <c r="CA27" i="19" s="1"/>
  <c r="BZ25" i="19"/>
  <c r="BZ27" i="19" s="1"/>
  <c r="BY25" i="19"/>
  <c r="BY27" i="19" s="1"/>
  <c r="BX25" i="19"/>
  <c r="BX27" i="19" s="1"/>
  <c r="BW25" i="19"/>
  <c r="BW27" i="19" s="1"/>
  <c r="BV25" i="19"/>
  <c r="BU25" i="19"/>
  <c r="BU27" i="19" s="1"/>
  <c r="BT25" i="19"/>
  <c r="BT27" i="19" s="1"/>
  <c r="BS25" i="19"/>
  <c r="BS27" i="19" s="1"/>
  <c r="BR25" i="19"/>
  <c r="BR27" i="19" s="1"/>
  <c r="BQ25" i="19"/>
  <c r="BQ27" i="19" s="1"/>
  <c r="BP25" i="19"/>
  <c r="BP27" i="19" s="1"/>
  <c r="BO25" i="19"/>
  <c r="BO27" i="19" s="1"/>
  <c r="BN25" i="19"/>
  <c r="BN27" i="19" s="1"/>
  <c r="BM25" i="19"/>
  <c r="BM27" i="19" s="1"/>
  <c r="BL25" i="19"/>
  <c r="BL27" i="19" s="1"/>
  <c r="BK25" i="19"/>
  <c r="BK27" i="19" s="1"/>
  <c r="BJ25" i="19"/>
  <c r="BJ27" i="19" s="1"/>
  <c r="BI25" i="19"/>
  <c r="BI27" i="19" s="1"/>
  <c r="BH25" i="19"/>
  <c r="BH27" i="19" s="1"/>
  <c r="BG25" i="19"/>
  <c r="BG27" i="19" s="1"/>
  <c r="BF25" i="19"/>
  <c r="BF27" i="19" s="1"/>
  <c r="BE25" i="19"/>
  <c r="BE27" i="19" s="1"/>
  <c r="BD25" i="19"/>
  <c r="BD27" i="19" s="1"/>
  <c r="BC25" i="19"/>
  <c r="BC27" i="19" s="1"/>
  <c r="BB25" i="19"/>
  <c r="BB27" i="19" s="1"/>
  <c r="BA25" i="19"/>
  <c r="BA27" i="19" s="1"/>
  <c r="AZ25" i="19"/>
  <c r="AZ27" i="19" s="1"/>
  <c r="AY25" i="19"/>
  <c r="AY27" i="19" s="1"/>
  <c r="AX25" i="19"/>
  <c r="AX27" i="19" s="1"/>
  <c r="AW25" i="19"/>
  <c r="AW27" i="19" s="1"/>
  <c r="AV25" i="19"/>
  <c r="AV27" i="19" s="1"/>
  <c r="AU25" i="19"/>
  <c r="AU27" i="19" s="1"/>
  <c r="AT25" i="19"/>
  <c r="AT27" i="19" s="1"/>
  <c r="AS25" i="19"/>
  <c r="AS27" i="19" s="1"/>
  <c r="AR25" i="19"/>
  <c r="AR27" i="19" s="1"/>
  <c r="AQ25" i="19"/>
  <c r="AQ27" i="19" s="1"/>
  <c r="AP25" i="19"/>
  <c r="AP27" i="19" s="1"/>
  <c r="AO25" i="19"/>
  <c r="AO27" i="19" s="1"/>
  <c r="AN25" i="19"/>
  <c r="AN27" i="19" s="1"/>
  <c r="AM25" i="19"/>
  <c r="AM27" i="19" s="1"/>
  <c r="AL25" i="19"/>
  <c r="AL27" i="19" s="1"/>
  <c r="AK25" i="19"/>
  <c r="AK27" i="19" s="1"/>
  <c r="AJ25" i="19"/>
  <c r="AJ27" i="19" s="1"/>
  <c r="AI25" i="19"/>
  <c r="AI27" i="19" s="1"/>
  <c r="AH25" i="19"/>
  <c r="AH27" i="19" s="1"/>
  <c r="AG25" i="19"/>
  <c r="AG27" i="19" s="1"/>
  <c r="AF25" i="19"/>
  <c r="AF27" i="19" s="1"/>
  <c r="AE25" i="19"/>
  <c r="AE27" i="19" s="1"/>
  <c r="AD25" i="19"/>
  <c r="AD27" i="19" s="1"/>
  <c r="AC25" i="19"/>
  <c r="AC27" i="19" s="1"/>
  <c r="AB25" i="19"/>
  <c r="AB27" i="19" s="1"/>
  <c r="AA25" i="19"/>
  <c r="AA27" i="19" s="1"/>
  <c r="Z25" i="19"/>
  <c r="Z27" i="19" s="1"/>
  <c r="Y25" i="19"/>
  <c r="Y27" i="19" s="1"/>
  <c r="X25" i="19"/>
  <c r="X27" i="19" s="1"/>
  <c r="W25" i="19"/>
  <c r="W27" i="19" s="1"/>
  <c r="V25" i="19"/>
  <c r="V27" i="19" s="1"/>
  <c r="U25" i="19"/>
  <c r="U27" i="19" s="1"/>
  <c r="T25" i="19"/>
  <c r="T27" i="19" s="1"/>
  <c r="S25" i="19"/>
  <c r="R25" i="19"/>
  <c r="R27" i="19" s="1"/>
  <c r="Q25" i="19"/>
  <c r="Q27" i="19" s="1"/>
  <c r="P25" i="19"/>
  <c r="P27" i="19" s="1"/>
  <c r="O25" i="19"/>
  <c r="O27" i="19" s="1"/>
  <c r="N25" i="19"/>
  <c r="N27" i="19" s="1"/>
  <c r="M25" i="19"/>
  <c r="M27" i="19" s="1"/>
  <c r="L25" i="19"/>
  <c r="L27" i="19" s="1"/>
  <c r="K25" i="19"/>
  <c r="K27" i="19" s="1"/>
  <c r="J25" i="19"/>
  <c r="J27" i="19" s="1"/>
  <c r="I25" i="19"/>
  <c r="I27" i="19" s="1"/>
  <c r="H25" i="19"/>
  <c r="H27" i="19" s="1"/>
  <c r="G25" i="19"/>
  <c r="G27" i="19" s="1"/>
  <c r="F25" i="19"/>
  <c r="S27" i="19" l="1"/>
  <c r="DW27" i="19"/>
  <c r="F27" i="19"/>
  <c r="BV27" i="19"/>
  <c r="E25" i="19" l="1"/>
  <c r="E26" i="19"/>
  <c r="E27" i="19" l="1"/>
</calcChain>
</file>

<file path=xl/sharedStrings.xml><?xml version="1.0" encoding="utf-8"?>
<sst xmlns="http://schemas.openxmlformats.org/spreadsheetml/2006/main" count="249" uniqueCount="59">
  <si>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</si>
  <si>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</si>
  <si>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</si>
  <si>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</si>
  <si>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</si>
  <si>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№ п/п</t>
  </si>
  <si>
    <t>Раменский</t>
  </si>
  <si>
    <t>Тип населенного пункта (городской / сельский)</t>
  </si>
  <si>
    <t>Городской</t>
  </si>
  <si>
    <t>обучающиеся с режимом работы сокращенного дня, в том числе:</t>
  </si>
  <si>
    <t>обучающиеся с режимом кратковременного пребывания, в том числе:</t>
  </si>
  <si>
    <t>обучающиеся с режимом круглосуточного пребывания, в том числе:</t>
  </si>
  <si>
    <t>обучающиеся с режимом работы продленного дня,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</si>
  <si>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</si>
  <si>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</si>
  <si>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</si>
  <si>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</si>
  <si>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</si>
  <si>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</si>
  <si>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</si>
  <si>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</si>
  <si>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</si>
  <si>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</si>
  <si>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</si>
  <si>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</si>
  <si>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 xml:space="preserve">воспитанники с задержкой психоречевого развития 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</si>
  <si>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</si>
  <si>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</si>
  <si>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</si>
  <si>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</si>
  <si>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</si>
  <si>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</si>
  <si>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</si>
  <si>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</si>
  <si>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Всего по городской местности:</t>
  </si>
  <si>
    <t>Х</t>
  </si>
  <si>
    <t>Всего по сельской местности:</t>
  </si>
  <si>
    <t>ИТОГ:</t>
  </si>
  <si>
    <t>до трех лет</t>
  </si>
  <si>
    <t>Наименование муниципального образования</t>
  </si>
  <si>
    <t>слабовидящие воспитанники</t>
  </si>
  <si>
    <t>воспитанники с амблиопией, косоглазием</t>
  </si>
  <si>
    <t>Наименование частных дошкольных образовательных организаций (в соответствии с организационно-правовыми документами)</t>
  </si>
  <si>
    <t>1.1</t>
  </si>
  <si>
    <t>1.2</t>
  </si>
  <si>
    <t>1.3</t>
  </si>
  <si>
    <t>1.4</t>
  </si>
  <si>
    <t>1.5</t>
  </si>
  <si>
    <t>Частное дошкольное образовательное учреждение "Детский сад №42 ОАО РЖД"</t>
  </si>
  <si>
    <t>Частное учреждение дошкольного образования "Андрюшка</t>
  </si>
  <si>
    <t>Автономная некоммерческая образовательная организация дошкольного образования Центр развития ребенка "Маленькая страна"</t>
  </si>
  <si>
    <t>Индивидуальный предприниматель Лаврова В.М.</t>
  </si>
  <si>
    <t>до трех лет
до трех лет</t>
  </si>
  <si>
    <t>Количество мест в частных дошкольных образовательных организациях, всего:</t>
  </si>
  <si>
    <t>Загруженность частных дошкольных образовательных организаций</t>
  </si>
  <si>
    <t>Прогнозируемая численность воспитанников дошкольных групп в частных дошкольных образовательных организациях в 2022 (2023, 2024) году, всего:</t>
  </si>
  <si>
    <t>Прогнозируемая среднегодовая численность воспитанников в частных дошкольных образовательных организациях в Раменском городском округе Московской области в период с 01 сентября 2022 по 31 декабря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</si>
  <si>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АНО до ЦРР "Ирбис"(бывший ИП Зимаков)</t>
  </si>
  <si>
    <t>Приложение 2 к постановлению администрации Раменского городского округа от 17.01.2022№381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</si>
</sst>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4" fillId="0" borderId="0"/>
    <xf numFmtId="0" fontId="16" fillId="0" borderId="0"/>
  </cellStyleXfs>
  <cellXfs count="58">
    <xf numFmtId="0" fontId="0" fillId="0" borderId="0" xfId="0"/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3" fontId="5" fillId="0" borderId="0" xfId="2" applyNumberFormat="1" applyFont="1" applyAlignment="1">
      <alignment vertical="center" wrapText="1"/>
    </xf>
    <xf numFmtId="0" fontId="11" fillId="0" borderId="0" xfId="1" applyFont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left" vertical="center" wrapText="1"/>
    </xf>
    <xf numFmtId="164" fontId="18" fillId="3" borderId="1" xfId="0" applyNumberFormat="1" applyFont="1" applyFill="1" applyBorder="1" applyAlignment="1">
      <alignment horizontal="left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164" fontId="15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3" fontId="5" fillId="2" borderId="0" xfId="0" applyNumberFormat="1" applyFont="1" applyFill="1" applyAlignment="1">
      <alignment horizontal="center" vertical="center" wrapText="1"/>
    </xf>
    <xf numFmtId="164" fontId="15" fillId="3" borderId="0" xfId="0" applyNumberFormat="1" applyFont="1" applyFill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24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3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C27"/>
  <sheetViews>
    <sheetView tabSelected="1" view="pageBreakPreview" topLeftCell="W1" zoomScale="50" zoomScaleNormal="55" zoomScaleSheetLayoutView="50" workbookViewId="0">
      <selection activeCell="AL3" sqref="AL3"/>
    </sheetView>
  </sheetViews>
  <sheetFormatPr defaultColWidth="10.42578125" defaultRowHeight="18" customHeight="1" x14ac:dyDescent="0.25"/>
  <cols>
    <col min="1" max="1" width="8.7109375" style="29" customWidth="1"/>
    <col min="2" max="2" width="21.7109375" style="29" customWidth="1"/>
    <col min="3" max="3" width="46.5703125" style="30" customWidth="1"/>
    <col min="4" max="4" width="14" style="30" customWidth="1"/>
    <col min="5" max="5" width="19.28515625" style="30" customWidth="1"/>
    <col min="6" max="7" width="14.7109375" style="31" customWidth="1"/>
    <col min="8" max="8" width="17.85546875" style="31" customWidth="1"/>
    <col min="9" max="9" width="16" style="31" customWidth="1"/>
    <col min="10" max="11" width="17.140625" style="31" customWidth="1"/>
    <col min="12" max="13" width="17.7109375" style="31" customWidth="1"/>
    <col min="14" max="15" width="16.7109375" style="31" customWidth="1"/>
    <col min="16" max="16" width="18.7109375" style="31" customWidth="1"/>
    <col min="17" max="18" width="17.7109375" style="31" customWidth="1"/>
    <col min="19" max="19" width="18.140625" style="31" customWidth="1"/>
    <col min="20" max="21" width="19.85546875" style="31" customWidth="1"/>
    <col min="22" max="22" width="15.85546875" style="31" customWidth="1"/>
    <col min="23" max="24" width="19.85546875" style="31" customWidth="1"/>
    <col min="25" max="26" width="17.7109375" style="31" customWidth="1"/>
    <col min="27" max="28" width="16.140625" style="31" customWidth="1"/>
    <col min="29" max="29" width="18.85546875" style="31" customWidth="1"/>
    <col min="30" max="30" width="17.7109375" style="31" customWidth="1"/>
    <col min="31" max="31" width="16.42578125" style="31" customWidth="1"/>
    <col min="32" max="32" width="17.7109375" style="31" customWidth="1"/>
    <col min="33" max="33" width="19.85546875" style="31" customWidth="1"/>
    <col min="34" max="34" width="15.42578125" style="31" customWidth="1"/>
    <col min="35" max="35" width="14.85546875" style="31" customWidth="1"/>
    <col min="36" max="37" width="16" style="31" customWidth="1"/>
    <col min="38" max="38" width="18.7109375" style="31" customWidth="1"/>
    <col min="39" max="43" width="19.85546875" style="31" customWidth="1"/>
    <col min="44" max="45" width="16.7109375" style="31" customWidth="1"/>
    <col min="46" max="46" width="18.7109375" style="31" customWidth="1"/>
    <col min="47" max="48" width="17.7109375" style="31" customWidth="1"/>
    <col min="49" max="49" width="18.140625" style="31" customWidth="1"/>
    <col min="50" max="51" width="19.85546875" style="31" customWidth="1"/>
    <col min="52" max="52" width="15.85546875" style="31" customWidth="1"/>
    <col min="53" max="54" width="19.85546875" style="31" customWidth="1"/>
    <col min="55" max="56" width="17.7109375" style="31" customWidth="1"/>
    <col min="57" max="58" width="16.140625" style="31" customWidth="1"/>
    <col min="59" max="63" width="19.85546875" style="31" customWidth="1"/>
    <col min="64" max="65" width="16.5703125" style="31" customWidth="1"/>
    <col min="66" max="67" width="15.7109375" style="31" customWidth="1"/>
    <col min="68" max="68" width="20.140625" style="31" customWidth="1"/>
    <col min="69" max="73" width="19.85546875" style="31" customWidth="1"/>
    <col min="74" max="75" width="16.7109375" style="31" customWidth="1"/>
    <col min="76" max="76" width="18.7109375" style="31" customWidth="1"/>
    <col min="77" max="78" width="17.7109375" style="31" customWidth="1"/>
    <col min="79" max="79" width="18.140625" style="31" customWidth="1"/>
    <col min="80" max="81" width="19.85546875" style="31" customWidth="1"/>
    <col min="82" max="82" width="15.85546875" style="31" customWidth="1"/>
    <col min="83" max="84" width="19.85546875" style="31" customWidth="1"/>
    <col min="85" max="86" width="17.7109375" style="31" customWidth="1"/>
    <col min="87" max="88" width="16.140625" style="31" customWidth="1"/>
    <col min="89" max="95" width="19.85546875" style="31" customWidth="1"/>
    <col min="96" max="96" width="14.42578125" style="31" customWidth="1"/>
    <col min="97" max="98" width="16.28515625" style="31" customWidth="1"/>
    <col min="99" max="103" width="19.85546875" style="31" customWidth="1"/>
    <col min="104" max="105" width="16.7109375" style="31" customWidth="1"/>
    <col min="106" max="106" width="18.7109375" style="31" customWidth="1"/>
    <col min="107" max="108" width="17.7109375" style="31" customWidth="1"/>
    <col min="109" max="109" width="18.140625" style="31" customWidth="1"/>
    <col min="110" max="111" width="19.85546875" style="31" customWidth="1"/>
    <col min="112" max="112" width="15.85546875" style="31" customWidth="1"/>
    <col min="113" max="114" width="19.85546875" style="31" customWidth="1"/>
    <col min="115" max="116" width="17.7109375" style="31" customWidth="1"/>
    <col min="117" max="118" width="16.140625" style="31" customWidth="1"/>
    <col min="119" max="124" width="19.85546875" style="31" customWidth="1"/>
    <col min="125" max="125" width="24.7109375" style="31" customWidth="1"/>
    <col min="126" max="127" width="14.42578125" style="31" customWidth="1"/>
    <col min="128" max="128" width="21.7109375" style="31" customWidth="1"/>
    <col min="129" max="133" width="19.85546875" style="31" customWidth="1"/>
    <col min="134" max="135" width="16.7109375" style="31" customWidth="1"/>
    <col min="136" max="136" width="18.7109375" style="31" customWidth="1"/>
    <col min="137" max="138" width="17.7109375" style="31" customWidth="1"/>
    <col min="139" max="139" width="18.140625" style="31" customWidth="1"/>
    <col min="140" max="141" width="19.85546875" style="31" customWidth="1"/>
    <col min="142" max="142" width="20" style="31" customWidth="1"/>
    <col min="143" max="144" width="19.85546875" style="31" customWidth="1"/>
    <col min="145" max="146" width="17.7109375" style="31" customWidth="1"/>
    <col min="147" max="148" width="16.140625" style="31" customWidth="1"/>
    <col min="149" max="154" width="19.85546875" style="31" customWidth="1"/>
    <col min="155" max="157" width="24.7109375" style="31" customWidth="1"/>
    <col min="158" max="158" width="13" style="29" bestFit="1" customWidth="1"/>
    <col min="159" max="159" width="11.5703125" style="29" bestFit="1" customWidth="1"/>
    <col min="160" max="16384" width="10.42578125" style="29"/>
  </cols>
  <sheetData>
    <row r="1" spans="1:157" ht="79.5" customHeight="1" x14ac:dyDescent="0.25">
      <c r="AD1" s="40" t="s">
        <v>58</v>
      </c>
      <c r="AE1" s="40"/>
      <c r="AF1" s="40"/>
      <c r="AG1" s="40"/>
      <c r="AH1" s="40"/>
      <c r="AI1" s="40"/>
      <c r="BM1" s="32"/>
      <c r="DU1" s="32"/>
      <c r="EY1" s="32"/>
      <c r="EZ1" s="32"/>
      <c r="FA1" s="32"/>
    </row>
    <row r="2" spans="1:157" s="1" customFormat="1" ht="57" customHeight="1" x14ac:dyDescent="0.25"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0"/>
      <c r="AE2" s="40"/>
      <c r="AF2" s="40"/>
      <c r="AG2" s="40"/>
      <c r="AH2" s="40"/>
      <c r="AI2" s="40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4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4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4"/>
      <c r="EZ2" s="4"/>
      <c r="FA2" s="4"/>
    </row>
    <row r="3" spans="1:157" s="1" customFormat="1" ht="118.5" customHeight="1" x14ac:dyDescent="0.25">
      <c r="C3" s="2"/>
      <c r="D3" s="2"/>
      <c r="E3" s="57" t="s">
        <v>56</v>
      </c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</row>
    <row r="4" spans="1:157" s="1" customFormat="1" ht="52.5" customHeight="1" x14ac:dyDescent="0.25">
      <c r="C4" s="2"/>
      <c r="D4" s="2"/>
      <c r="E4" s="6"/>
      <c r="F4" s="6"/>
      <c r="G4" s="6"/>
      <c r="H4" s="37"/>
      <c r="I4" s="6"/>
      <c r="J4" s="6"/>
      <c r="K4" s="37"/>
      <c r="L4" s="6"/>
      <c r="M4" s="37"/>
      <c r="N4" s="6"/>
      <c r="O4" s="6"/>
      <c r="P4" s="6"/>
      <c r="Q4" s="6"/>
      <c r="R4" s="37"/>
      <c r="S4" s="6"/>
      <c r="T4" s="6"/>
      <c r="U4" s="6"/>
      <c r="V4" s="6"/>
      <c r="W4" s="6"/>
      <c r="X4" s="3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37"/>
      <c r="AM4" s="6"/>
      <c r="AN4" s="6"/>
      <c r="AO4" s="37"/>
      <c r="AP4" s="6"/>
      <c r="AQ4" s="37"/>
      <c r="AR4" s="6"/>
      <c r="AS4" s="6"/>
      <c r="AT4" s="6"/>
      <c r="AU4" s="6"/>
      <c r="AV4" s="37"/>
      <c r="AW4" s="6"/>
      <c r="AX4" s="6"/>
      <c r="AY4" s="6"/>
      <c r="AZ4" s="6"/>
      <c r="BA4" s="6"/>
      <c r="BB4" s="37"/>
      <c r="BC4" s="6"/>
      <c r="BD4" s="6"/>
      <c r="BE4" s="6"/>
      <c r="BF4" s="6"/>
      <c r="BG4" s="6"/>
      <c r="BH4" s="6"/>
      <c r="BI4" s="6"/>
      <c r="BJ4" s="6"/>
      <c r="BK4" s="6"/>
      <c r="BL4" s="37"/>
      <c r="BM4" s="6"/>
      <c r="BN4" s="6"/>
      <c r="BO4" s="6"/>
      <c r="BP4" s="37"/>
      <c r="BQ4" s="6"/>
      <c r="BR4" s="6"/>
      <c r="BS4" s="37"/>
      <c r="BT4" s="6"/>
      <c r="BU4" s="37"/>
      <c r="BV4" s="6"/>
      <c r="BW4" s="6"/>
      <c r="BX4" s="6"/>
      <c r="BY4" s="6"/>
      <c r="BZ4" s="37"/>
      <c r="CA4" s="6"/>
      <c r="CB4" s="6"/>
      <c r="CC4" s="6"/>
      <c r="CD4" s="6"/>
      <c r="CE4" s="6"/>
      <c r="CF4" s="37"/>
      <c r="CG4" s="6"/>
      <c r="CH4" s="6"/>
      <c r="CI4" s="6"/>
      <c r="CJ4" s="6"/>
      <c r="CK4" s="6"/>
      <c r="CL4" s="6"/>
      <c r="CM4" s="6"/>
      <c r="CN4" s="6"/>
      <c r="CO4" s="6"/>
      <c r="CP4" s="37"/>
      <c r="CQ4" s="37"/>
      <c r="CR4" s="6"/>
      <c r="CS4" s="6"/>
      <c r="CT4" s="37"/>
      <c r="CU4" s="6"/>
      <c r="CV4" s="6"/>
      <c r="CW4" s="37"/>
      <c r="CX4" s="6"/>
      <c r="CY4" s="37"/>
      <c r="CZ4" s="6"/>
      <c r="DA4" s="6"/>
      <c r="DB4" s="6"/>
      <c r="DC4" s="6"/>
      <c r="DD4" s="37"/>
      <c r="DE4" s="6"/>
      <c r="DF4" s="6"/>
      <c r="DG4" s="6"/>
      <c r="DH4" s="6"/>
      <c r="DI4" s="6"/>
      <c r="DJ4" s="37"/>
      <c r="DK4" s="6"/>
      <c r="DL4" s="6"/>
      <c r="DM4" s="6"/>
      <c r="DN4" s="6"/>
      <c r="DO4" s="6"/>
      <c r="DP4" s="6"/>
      <c r="DQ4" s="6"/>
      <c r="DR4" s="6"/>
      <c r="DS4" s="6"/>
      <c r="DT4" s="37"/>
      <c r="DU4" s="6"/>
      <c r="DV4" s="6"/>
      <c r="DW4" s="6"/>
      <c r="DX4" s="37"/>
      <c r="DY4" s="6"/>
      <c r="DZ4" s="6"/>
      <c r="EA4" s="37"/>
      <c r="EB4" s="6"/>
      <c r="EC4" s="37"/>
      <c r="ED4" s="6"/>
      <c r="EE4" s="6"/>
      <c r="EF4" s="6"/>
      <c r="EG4" s="6"/>
      <c r="EH4" s="37"/>
      <c r="EI4" s="6"/>
      <c r="EJ4" s="6"/>
      <c r="EK4" s="6"/>
      <c r="EL4" s="6"/>
      <c r="EM4" s="6"/>
      <c r="EN4" s="37"/>
      <c r="EO4" s="6"/>
      <c r="EP4" s="6"/>
      <c r="EQ4" s="6"/>
      <c r="ER4" s="6"/>
      <c r="ES4" s="6"/>
      <c r="ET4" s="6"/>
      <c r="EU4" s="6"/>
      <c r="EV4" s="6"/>
      <c r="EW4" s="6"/>
      <c r="EX4" s="37"/>
      <c r="EY4" s="6"/>
      <c r="EZ4" s="38"/>
      <c r="FA4" s="38"/>
    </row>
    <row r="5" spans="1:157" s="1" customFormat="1" ht="15" customHeight="1" x14ac:dyDescent="0.25">
      <c r="C5" s="2"/>
      <c r="D5" s="2"/>
      <c r="E5" s="6"/>
      <c r="F5" s="6"/>
      <c r="G5" s="6"/>
      <c r="H5" s="37"/>
      <c r="I5" s="6"/>
      <c r="J5" s="6"/>
      <c r="K5" s="37"/>
      <c r="L5" s="6"/>
      <c r="M5" s="37"/>
      <c r="N5" s="6"/>
      <c r="O5" s="6"/>
      <c r="P5" s="6"/>
      <c r="Q5" s="6"/>
      <c r="R5" s="37"/>
      <c r="S5" s="6"/>
      <c r="T5" s="6"/>
      <c r="U5" s="6"/>
      <c r="V5" s="6"/>
      <c r="W5" s="6"/>
      <c r="X5" s="3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37"/>
      <c r="AM5" s="6"/>
      <c r="AN5" s="6"/>
      <c r="AO5" s="37"/>
      <c r="AP5" s="6"/>
      <c r="AQ5" s="37"/>
      <c r="AR5" s="6"/>
      <c r="AS5" s="6"/>
      <c r="AT5" s="6"/>
      <c r="AU5" s="6"/>
      <c r="AV5" s="37"/>
      <c r="AW5" s="6"/>
      <c r="AX5" s="6"/>
      <c r="AY5" s="6"/>
      <c r="AZ5" s="6"/>
      <c r="BA5" s="6"/>
      <c r="BB5" s="37"/>
      <c r="BC5" s="6"/>
      <c r="BD5" s="6"/>
      <c r="BE5" s="6"/>
      <c r="BF5" s="6"/>
      <c r="BG5" s="6"/>
      <c r="BH5" s="6"/>
      <c r="BI5" s="6"/>
      <c r="BJ5" s="6"/>
      <c r="BK5" s="6"/>
      <c r="BL5" s="37"/>
      <c r="BM5" s="6"/>
      <c r="BN5" s="6"/>
      <c r="BO5" s="6"/>
      <c r="BP5" s="37"/>
      <c r="BQ5" s="6"/>
      <c r="BR5" s="6"/>
      <c r="BS5" s="37"/>
      <c r="BT5" s="6"/>
      <c r="BU5" s="37"/>
      <c r="BV5" s="6"/>
      <c r="BW5" s="6"/>
      <c r="BX5" s="6"/>
      <c r="BY5" s="6"/>
      <c r="BZ5" s="37"/>
      <c r="CA5" s="6"/>
      <c r="CB5" s="6"/>
      <c r="CC5" s="6"/>
      <c r="CD5" s="6"/>
      <c r="CE5" s="6"/>
      <c r="CF5" s="37"/>
      <c r="CG5" s="6"/>
      <c r="CH5" s="6"/>
      <c r="CI5" s="6"/>
      <c r="CJ5" s="6"/>
      <c r="CK5" s="6"/>
      <c r="CL5" s="6"/>
      <c r="CM5" s="6"/>
      <c r="CN5" s="6"/>
      <c r="CO5" s="6"/>
      <c r="CP5" s="37"/>
      <c r="CQ5" s="37"/>
      <c r="CR5" s="6"/>
      <c r="CS5" s="6"/>
      <c r="CT5" s="37"/>
      <c r="CU5" s="6"/>
      <c r="CV5" s="6"/>
      <c r="CW5" s="37"/>
      <c r="CX5" s="6"/>
      <c r="CY5" s="37"/>
      <c r="CZ5" s="6"/>
      <c r="DA5" s="6"/>
      <c r="DB5" s="6"/>
      <c r="DC5" s="6"/>
      <c r="DD5" s="37"/>
      <c r="DE5" s="6"/>
      <c r="DF5" s="6"/>
      <c r="DG5" s="6"/>
      <c r="DH5" s="6"/>
      <c r="DI5" s="6"/>
      <c r="DJ5" s="37"/>
      <c r="DK5" s="6"/>
      <c r="DL5" s="6"/>
      <c r="DM5" s="6"/>
      <c r="DN5" s="6"/>
      <c r="DO5" s="6"/>
      <c r="DP5" s="6"/>
      <c r="DQ5" s="6"/>
      <c r="DR5" s="6"/>
      <c r="DS5" s="6"/>
      <c r="DT5" s="37"/>
      <c r="DU5" s="6"/>
      <c r="DV5" s="6"/>
      <c r="DW5" s="6"/>
      <c r="DX5" s="37"/>
      <c r="DY5" s="6"/>
      <c r="DZ5" s="6"/>
      <c r="EA5" s="37"/>
      <c r="EB5" s="6"/>
      <c r="EC5" s="37"/>
      <c r="ED5" s="6"/>
      <c r="EE5" s="6"/>
      <c r="EF5" s="6"/>
      <c r="EG5" s="6"/>
      <c r="EH5" s="37"/>
      <c r="EI5" s="6"/>
      <c r="EJ5" s="6"/>
      <c r="EK5" s="6"/>
      <c r="EL5" s="6"/>
      <c r="EM5" s="6"/>
      <c r="EN5" s="37"/>
      <c r="EO5" s="6"/>
      <c r="EP5" s="6"/>
      <c r="EQ5" s="6"/>
      <c r="ER5" s="6"/>
      <c r="ES5" s="6"/>
      <c r="ET5" s="6"/>
      <c r="EU5" s="6"/>
      <c r="EV5" s="6"/>
      <c r="EW5" s="6"/>
      <c r="EX5" s="37"/>
      <c r="EY5" s="6"/>
      <c r="EZ5" s="38"/>
      <c r="FA5" s="38"/>
    </row>
    <row r="6" spans="1:157" s="1" customFormat="1" ht="73.5" customHeight="1" x14ac:dyDescent="0.25">
      <c r="C6" s="2"/>
      <c r="D6" s="2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9"/>
      <c r="AH6" s="8"/>
      <c r="AI6" s="9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9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9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9"/>
      <c r="EZ6" s="9"/>
      <c r="FA6" s="9"/>
    </row>
    <row r="7" spans="1:157" ht="24" customHeight="1" x14ac:dyDescent="0.25">
      <c r="A7" s="41" t="s">
        <v>5</v>
      </c>
      <c r="B7" s="41" t="s">
        <v>39</v>
      </c>
      <c r="C7" s="41" t="s">
        <v>42</v>
      </c>
      <c r="D7" s="41" t="s">
        <v>7</v>
      </c>
      <c r="E7" s="43">
        <v>2022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4">
        <v>2022</v>
      </c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51">
        <v>2022</v>
      </c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3"/>
      <c r="CR7" s="44">
        <v>2022</v>
      </c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>
        <v>2022</v>
      </c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29"/>
      <c r="FA7" s="29"/>
    </row>
    <row r="8" spans="1:157" ht="63" customHeight="1" x14ac:dyDescent="0.25">
      <c r="A8" s="41"/>
      <c r="B8" s="42"/>
      <c r="C8" s="41"/>
      <c r="D8" s="41"/>
      <c r="E8" s="41" t="s">
        <v>55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 t="s">
        <v>4</v>
      </c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51" t="s">
        <v>4</v>
      </c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3"/>
      <c r="CR8" s="44" t="s">
        <v>4</v>
      </c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 t="s">
        <v>4</v>
      </c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1" t="s">
        <v>53</v>
      </c>
      <c r="FA8" s="41" t="s">
        <v>54</v>
      </c>
    </row>
    <row r="9" spans="1:157" s="26" customFormat="1" ht="115.5" customHeight="1" x14ac:dyDescent="0.25">
      <c r="A9" s="41"/>
      <c r="B9" s="42"/>
      <c r="C9" s="41"/>
      <c r="D9" s="41"/>
      <c r="E9" s="41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 t="s">
        <v>9</v>
      </c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51" t="s">
        <v>10</v>
      </c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3"/>
      <c r="CR9" s="44" t="s">
        <v>11</v>
      </c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 t="s">
        <v>12</v>
      </c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1"/>
      <c r="FA9" s="41"/>
    </row>
    <row r="10" spans="1:157" s="26" customFormat="1" ht="105" customHeight="1" x14ac:dyDescent="0.25">
      <c r="A10" s="41"/>
      <c r="B10" s="42"/>
      <c r="C10" s="41"/>
      <c r="D10" s="41"/>
      <c r="E10" s="41"/>
      <c r="F10" s="44" t="s">
        <v>13</v>
      </c>
      <c r="G10" s="44"/>
      <c r="H10" s="44" t="s">
        <v>14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 t="s">
        <v>15</v>
      </c>
      <c r="AI10" s="44"/>
      <c r="AJ10" s="44" t="s">
        <v>13</v>
      </c>
      <c r="AK10" s="44"/>
      <c r="AL10" s="51" t="s">
        <v>14</v>
      </c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3"/>
      <c r="BL10" s="45" t="s">
        <v>15</v>
      </c>
      <c r="BM10" s="46"/>
      <c r="BN10" s="44" t="s">
        <v>13</v>
      </c>
      <c r="BO10" s="44"/>
      <c r="BP10" s="51" t="s">
        <v>14</v>
      </c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3"/>
      <c r="CR10" s="45" t="s">
        <v>13</v>
      </c>
      <c r="CS10" s="46"/>
      <c r="CT10" s="45" t="s">
        <v>14</v>
      </c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46"/>
      <c r="DT10" s="45" t="s">
        <v>15</v>
      </c>
      <c r="DU10" s="46"/>
      <c r="DV10" s="44" t="s">
        <v>13</v>
      </c>
      <c r="DW10" s="44"/>
      <c r="DX10" s="51" t="s">
        <v>14</v>
      </c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3"/>
      <c r="EX10" s="45" t="s">
        <v>15</v>
      </c>
      <c r="EY10" s="46"/>
      <c r="EZ10" s="41"/>
      <c r="FA10" s="41"/>
    </row>
    <row r="11" spans="1:157" s="26" customFormat="1" ht="50.45" customHeight="1" x14ac:dyDescent="0.25">
      <c r="A11" s="41"/>
      <c r="B11" s="42"/>
      <c r="C11" s="41"/>
      <c r="D11" s="41"/>
      <c r="E11" s="41"/>
      <c r="F11" s="44"/>
      <c r="G11" s="44"/>
      <c r="H11" s="44" t="s">
        <v>16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 t="s">
        <v>17</v>
      </c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51" t="s">
        <v>16</v>
      </c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44" t="s">
        <v>17</v>
      </c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7"/>
      <c r="BM11" s="48"/>
      <c r="BN11" s="44"/>
      <c r="BO11" s="44"/>
      <c r="BP11" s="51" t="s">
        <v>16</v>
      </c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3"/>
      <c r="CC11" s="44" t="s">
        <v>17</v>
      </c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5" t="s">
        <v>15</v>
      </c>
      <c r="CQ11" s="46"/>
      <c r="CR11" s="47"/>
      <c r="CS11" s="48"/>
      <c r="CT11" s="44" t="s">
        <v>16</v>
      </c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 t="s">
        <v>17</v>
      </c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7"/>
      <c r="DU11" s="48"/>
      <c r="DV11" s="44"/>
      <c r="DW11" s="44"/>
      <c r="DX11" s="51" t="s">
        <v>16</v>
      </c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3"/>
      <c r="EK11" s="44" t="s">
        <v>17</v>
      </c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7"/>
      <c r="EY11" s="48"/>
      <c r="EZ11" s="41"/>
      <c r="FA11" s="41"/>
    </row>
    <row r="12" spans="1:157" s="25" customFormat="1" ht="21.75" customHeight="1" x14ac:dyDescent="0.25">
      <c r="A12" s="41"/>
      <c r="B12" s="42"/>
      <c r="C12" s="41"/>
      <c r="D12" s="41"/>
      <c r="E12" s="41"/>
      <c r="F12" s="44"/>
      <c r="G12" s="44"/>
      <c r="H12" s="44" t="s">
        <v>21</v>
      </c>
      <c r="I12" s="44" t="s">
        <v>18</v>
      </c>
      <c r="J12" s="44"/>
      <c r="K12" s="44"/>
      <c r="L12" s="44"/>
      <c r="M12" s="44"/>
      <c r="N12" s="44" t="s">
        <v>19</v>
      </c>
      <c r="O12" s="44"/>
      <c r="P12" s="44" t="s">
        <v>20</v>
      </c>
      <c r="Q12" s="44"/>
      <c r="R12" s="44"/>
      <c r="S12" s="44"/>
      <c r="T12" s="44"/>
      <c r="U12" s="44" t="s">
        <v>21</v>
      </c>
      <c r="V12" s="44" t="s">
        <v>22</v>
      </c>
      <c r="W12" s="44"/>
      <c r="X12" s="44"/>
      <c r="Y12" s="44"/>
      <c r="Z12" s="44"/>
      <c r="AA12" s="44" t="s">
        <v>3</v>
      </c>
      <c r="AB12" s="44"/>
      <c r="AC12" s="44" t="s">
        <v>23</v>
      </c>
      <c r="AD12" s="44"/>
      <c r="AE12" s="44"/>
      <c r="AF12" s="44"/>
      <c r="AG12" s="44"/>
      <c r="AH12" s="44"/>
      <c r="AI12" s="44"/>
      <c r="AJ12" s="44"/>
      <c r="AK12" s="44"/>
      <c r="AL12" s="44" t="s">
        <v>21</v>
      </c>
      <c r="AM12" s="45" t="s">
        <v>18</v>
      </c>
      <c r="AN12" s="54"/>
      <c r="AO12" s="54"/>
      <c r="AP12" s="54"/>
      <c r="AQ12" s="46"/>
      <c r="AR12" s="44" t="s">
        <v>19</v>
      </c>
      <c r="AS12" s="44"/>
      <c r="AT12" s="44" t="s">
        <v>20</v>
      </c>
      <c r="AU12" s="44"/>
      <c r="AV12" s="44"/>
      <c r="AW12" s="44"/>
      <c r="AX12" s="44"/>
      <c r="AY12" s="44" t="s">
        <v>21</v>
      </c>
      <c r="AZ12" s="44" t="s">
        <v>22</v>
      </c>
      <c r="BA12" s="44"/>
      <c r="BB12" s="44"/>
      <c r="BC12" s="44"/>
      <c r="BD12" s="44"/>
      <c r="BE12" s="44" t="s">
        <v>3</v>
      </c>
      <c r="BF12" s="44"/>
      <c r="BG12" s="44" t="s">
        <v>23</v>
      </c>
      <c r="BH12" s="44"/>
      <c r="BI12" s="44"/>
      <c r="BJ12" s="44"/>
      <c r="BK12" s="44"/>
      <c r="BL12" s="47"/>
      <c r="BM12" s="48"/>
      <c r="BN12" s="44"/>
      <c r="BO12" s="44"/>
      <c r="BP12" s="44" t="s">
        <v>21</v>
      </c>
      <c r="BQ12" s="45" t="s">
        <v>18</v>
      </c>
      <c r="BR12" s="54"/>
      <c r="BS12" s="54"/>
      <c r="BT12" s="54"/>
      <c r="BU12" s="46"/>
      <c r="BV12" s="44" t="s">
        <v>19</v>
      </c>
      <c r="BW12" s="44"/>
      <c r="BX12" s="44" t="s">
        <v>20</v>
      </c>
      <c r="BY12" s="44"/>
      <c r="BZ12" s="44"/>
      <c r="CA12" s="44"/>
      <c r="CB12" s="44"/>
      <c r="CC12" s="44" t="s">
        <v>21</v>
      </c>
      <c r="CD12" s="44" t="s">
        <v>22</v>
      </c>
      <c r="CE12" s="44"/>
      <c r="CF12" s="44"/>
      <c r="CG12" s="44"/>
      <c r="CH12" s="44"/>
      <c r="CI12" s="44" t="s">
        <v>3</v>
      </c>
      <c r="CJ12" s="44"/>
      <c r="CK12" s="44" t="s">
        <v>23</v>
      </c>
      <c r="CL12" s="44"/>
      <c r="CM12" s="44"/>
      <c r="CN12" s="44"/>
      <c r="CO12" s="44"/>
      <c r="CP12" s="47"/>
      <c r="CQ12" s="48"/>
      <c r="CR12" s="47"/>
      <c r="CS12" s="48"/>
      <c r="CT12" s="44" t="s">
        <v>21</v>
      </c>
      <c r="CU12" s="45" t="s">
        <v>18</v>
      </c>
      <c r="CV12" s="54"/>
      <c r="CW12" s="54"/>
      <c r="CX12" s="54"/>
      <c r="CY12" s="46"/>
      <c r="CZ12" s="44" t="s">
        <v>19</v>
      </c>
      <c r="DA12" s="44"/>
      <c r="DB12" s="44" t="s">
        <v>20</v>
      </c>
      <c r="DC12" s="44"/>
      <c r="DD12" s="44"/>
      <c r="DE12" s="44"/>
      <c r="DF12" s="44"/>
      <c r="DG12" s="44" t="s">
        <v>21</v>
      </c>
      <c r="DH12" s="44" t="s">
        <v>22</v>
      </c>
      <c r="DI12" s="44"/>
      <c r="DJ12" s="44"/>
      <c r="DK12" s="44"/>
      <c r="DL12" s="44"/>
      <c r="DM12" s="44" t="s">
        <v>3</v>
      </c>
      <c r="DN12" s="44"/>
      <c r="DO12" s="44" t="s">
        <v>23</v>
      </c>
      <c r="DP12" s="44"/>
      <c r="DQ12" s="44"/>
      <c r="DR12" s="44"/>
      <c r="DS12" s="44"/>
      <c r="DT12" s="47"/>
      <c r="DU12" s="48"/>
      <c r="DV12" s="44"/>
      <c r="DW12" s="44"/>
      <c r="DX12" s="44" t="s">
        <v>21</v>
      </c>
      <c r="DY12" s="45" t="s">
        <v>18</v>
      </c>
      <c r="DZ12" s="54"/>
      <c r="EA12" s="54"/>
      <c r="EB12" s="54"/>
      <c r="EC12" s="46"/>
      <c r="ED12" s="44" t="s">
        <v>19</v>
      </c>
      <c r="EE12" s="44"/>
      <c r="EF12" s="44" t="s">
        <v>20</v>
      </c>
      <c r="EG12" s="44"/>
      <c r="EH12" s="44"/>
      <c r="EI12" s="44"/>
      <c r="EJ12" s="44"/>
      <c r="EK12" s="44" t="s">
        <v>21</v>
      </c>
      <c r="EL12" s="44" t="s">
        <v>22</v>
      </c>
      <c r="EM12" s="44"/>
      <c r="EN12" s="44"/>
      <c r="EO12" s="44"/>
      <c r="EP12" s="44"/>
      <c r="EQ12" s="44" t="s">
        <v>3</v>
      </c>
      <c r="ER12" s="44"/>
      <c r="ES12" s="44" t="s">
        <v>23</v>
      </c>
      <c r="ET12" s="44"/>
      <c r="EU12" s="44"/>
      <c r="EV12" s="44"/>
      <c r="EW12" s="44"/>
      <c r="EX12" s="47"/>
      <c r="EY12" s="48"/>
      <c r="EZ12" s="41"/>
      <c r="FA12" s="41"/>
    </row>
    <row r="13" spans="1:157" s="25" customFormat="1" ht="18.75" customHeight="1" x14ac:dyDescent="0.25">
      <c r="A13" s="41"/>
      <c r="B13" s="42"/>
      <c r="C13" s="41"/>
      <c r="D13" s="41"/>
      <c r="E13" s="41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7"/>
      <c r="AN13" s="55"/>
      <c r="AO13" s="55"/>
      <c r="AP13" s="55"/>
      <c r="AQ13" s="48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7"/>
      <c r="BM13" s="48"/>
      <c r="BN13" s="44"/>
      <c r="BO13" s="44"/>
      <c r="BP13" s="44"/>
      <c r="BQ13" s="47"/>
      <c r="BR13" s="55"/>
      <c r="BS13" s="55"/>
      <c r="BT13" s="55"/>
      <c r="BU13" s="48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7"/>
      <c r="CQ13" s="48"/>
      <c r="CR13" s="47"/>
      <c r="CS13" s="48"/>
      <c r="CT13" s="44"/>
      <c r="CU13" s="47"/>
      <c r="CV13" s="55"/>
      <c r="CW13" s="55"/>
      <c r="CX13" s="55"/>
      <c r="CY13" s="48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7"/>
      <c r="DU13" s="48"/>
      <c r="DV13" s="44"/>
      <c r="DW13" s="44"/>
      <c r="DX13" s="44"/>
      <c r="DY13" s="47"/>
      <c r="DZ13" s="55"/>
      <c r="EA13" s="55"/>
      <c r="EB13" s="55"/>
      <c r="EC13" s="48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7"/>
      <c r="EY13" s="48"/>
      <c r="EZ13" s="41"/>
      <c r="FA13" s="41"/>
    </row>
    <row r="14" spans="1:157" s="25" customFormat="1" ht="15" customHeight="1" x14ac:dyDescent="0.25">
      <c r="A14" s="41"/>
      <c r="B14" s="42"/>
      <c r="C14" s="41"/>
      <c r="D14" s="41"/>
      <c r="E14" s="41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7"/>
      <c r="AN14" s="55"/>
      <c r="AO14" s="55"/>
      <c r="AP14" s="55"/>
      <c r="AQ14" s="48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7"/>
      <c r="BM14" s="48"/>
      <c r="BN14" s="44"/>
      <c r="BO14" s="44"/>
      <c r="BP14" s="44"/>
      <c r="BQ14" s="47"/>
      <c r="BR14" s="55"/>
      <c r="BS14" s="55"/>
      <c r="BT14" s="55"/>
      <c r="BU14" s="48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7"/>
      <c r="CQ14" s="48"/>
      <c r="CR14" s="47"/>
      <c r="CS14" s="48"/>
      <c r="CT14" s="44"/>
      <c r="CU14" s="47"/>
      <c r="CV14" s="55"/>
      <c r="CW14" s="55"/>
      <c r="CX14" s="55"/>
      <c r="CY14" s="48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7"/>
      <c r="DU14" s="48"/>
      <c r="DV14" s="44"/>
      <c r="DW14" s="44"/>
      <c r="DX14" s="44"/>
      <c r="DY14" s="47"/>
      <c r="DZ14" s="55"/>
      <c r="EA14" s="55"/>
      <c r="EB14" s="55"/>
      <c r="EC14" s="48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7"/>
      <c r="EY14" s="48"/>
      <c r="EZ14" s="41"/>
      <c r="FA14" s="41"/>
    </row>
    <row r="15" spans="1:157" s="25" customFormat="1" ht="18" customHeight="1" x14ac:dyDescent="0.25">
      <c r="A15" s="41"/>
      <c r="B15" s="42"/>
      <c r="C15" s="41"/>
      <c r="D15" s="41"/>
      <c r="E15" s="41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9"/>
      <c r="AN15" s="56"/>
      <c r="AO15" s="56"/>
      <c r="AP15" s="56"/>
      <c r="AQ15" s="50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7"/>
      <c r="BM15" s="48"/>
      <c r="BN15" s="44"/>
      <c r="BO15" s="44"/>
      <c r="BP15" s="44"/>
      <c r="BQ15" s="49"/>
      <c r="BR15" s="56"/>
      <c r="BS15" s="56"/>
      <c r="BT15" s="56"/>
      <c r="BU15" s="50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7"/>
      <c r="CQ15" s="48"/>
      <c r="CR15" s="47"/>
      <c r="CS15" s="48"/>
      <c r="CT15" s="44"/>
      <c r="CU15" s="49"/>
      <c r="CV15" s="56"/>
      <c r="CW15" s="56"/>
      <c r="CX15" s="56"/>
      <c r="CY15" s="50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7"/>
      <c r="DU15" s="48"/>
      <c r="DV15" s="44"/>
      <c r="DW15" s="44"/>
      <c r="DX15" s="44"/>
      <c r="DY15" s="49"/>
      <c r="DZ15" s="56"/>
      <c r="EA15" s="56"/>
      <c r="EB15" s="56"/>
      <c r="EC15" s="50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7"/>
      <c r="EY15" s="48"/>
      <c r="EZ15" s="41"/>
      <c r="FA15" s="41"/>
    </row>
    <row r="16" spans="1:157" s="25" customFormat="1" ht="136.9" customHeight="1" x14ac:dyDescent="0.25">
      <c r="A16" s="41"/>
      <c r="B16" s="42"/>
      <c r="C16" s="41"/>
      <c r="D16" s="41"/>
      <c r="E16" s="41"/>
      <c r="F16" s="44" t="s">
        <v>38</v>
      </c>
      <c r="G16" s="44" t="s">
        <v>0</v>
      </c>
      <c r="H16" s="44"/>
      <c r="I16" s="44" t="s">
        <v>24</v>
      </c>
      <c r="J16" s="44" t="s">
        <v>40</v>
      </c>
      <c r="K16" s="44" t="s">
        <v>41</v>
      </c>
      <c r="L16" s="44" t="s">
        <v>25</v>
      </c>
      <c r="M16" s="44" t="s">
        <v>32</v>
      </c>
      <c r="N16" s="44" t="s">
        <v>26</v>
      </c>
      <c r="O16" s="44" t="s">
        <v>27</v>
      </c>
      <c r="P16" s="44" t="s">
        <v>28</v>
      </c>
      <c r="Q16" s="44" t="s">
        <v>29</v>
      </c>
      <c r="R16" s="44" t="s">
        <v>33</v>
      </c>
      <c r="S16" s="44" t="s">
        <v>30</v>
      </c>
      <c r="T16" s="44" t="s">
        <v>31</v>
      </c>
      <c r="U16" s="44"/>
      <c r="V16" s="44" t="s">
        <v>24</v>
      </c>
      <c r="W16" s="44" t="s">
        <v>40</v>
      </c>
      <c r="X16" s="44" t="s">
        <v>41</v>
      </c>
      <c r="Y16" s="44" t="s">
        <v>25</v>
      </c>
      <c r="Z16" s="44" t="s">
        <v>32</v>
      </c>
      <c r="AA16" s="44" t="s">
        <v>26</v>
      </c>
      <c r="AB16" s="44" t="s">
        <v>27</v>
      </c>
      <c r="AC16" s="44" t="s">
        <v>28</v>
      </c>
      <c r="AD16" s="44" t="s">
        <v>29</v>
      </c>
      <c r="AE16" s="44" t="s">
        <v>33</v>
      </c>
      <c r="AF16" s="44" t="s">
        <v>30</v>
      </c>
      <c r="AG16" s="44" t="s">
        <v>31</v>
      </c>
      <c r="AH16" s="44"/>
      <c r="AI16" s="44"/>
      <c r="AJ16" s="44" t="s">
        <v>2</v>
      </c>
      <c r="AK16" s="44" t="s">
        <v>0</v>
      </c>
      <c r="AL16" s="44"/>
      <c r="AM16" s="44" t="s">
        <v>24</v>
      </c>
      <c r="AN16" s="44" t="s">
        <v>40</v>
      </c>
      <c r="AO16" s="44" t="s">
        <v>41</v>
      </c>
      <c r="AP16" s="44" t="s">
        <v>25</v>
      </c>
      <c r="AQ16" s="44" t="s">
        <v>32</v>
      </c>
      <c r="AR16" s="44" t="s">
        <v>26</v>
      </c>
      <c r="AS16" s="44" t="s">
        <v>27</v>
      </c>
      <c r="AT16" s="44" t="s">
        <v>28</v>
      </c>
      <c r="AU16" s="44" t="s">
        <v>29</v>
      </c>
      <c r="AV16" s="44" t="s">
        <v>33</v>
      </c>
      <c r="AW16" s="44" t="s">
        <v>30</v>
      </c>
      <c r="AX16" s="44" t="s">
        <v>31</v>
      </c>
      <c r="AY16" s="44"/>
      <c r="AZ16" s="44" t="s">
        <v>24</v>
      </c>
      <c r="BA16" s="44" t="s">
        <v>40</v>
      </c>
      <c r="BB16" s="44" t="s">
        <v>41</v>
      </c>
      <c r="BC16" s="44" t="s">
        <v>25</v>
      </c>
      <c r="BD16" s="44" t="s">
        <v>32</v>
      </c>
      <c r="BE16" s="44" t="s">
        <v>26</v>
      </c>
      <c r="BF16" s="44" t="s">
        <v>27</v>
      </c>
      <c r="BG16" s="44" t="s">
        <v>28</v>
      </c>
      <c r="BH16" s="44" t="s">
        <v>29</v>
      </c>
      <c r="BI16" s="44" t="s">
        <v>33</v>
      </c>
      <c r="BJ16" s="44" t="s">
        <v>30</v>
      </c>
      <c r="BK16" s="44" t="s">
        <v>31</v>
      </c>
      <c r="BL16" s="49"/>
      <c r="BM16" s="50"/>
      <c r="BN16" s="44" t="s">
        <v>52</v>
      </c>
      <c r="BO16" s="44" t="s">
        <v>0</v>
      </c>
      <c r="BP16" s="44"/>
      <c r="BQ16" s="44" t="s">
        <v>24</v>
      </c>
      <c r="BR16" s="44" t="s">
        <v>40</v>
      </c>
      <c r="BS16" s="44" t="s">
        <v>41</v>
      </c>
      <c r="BT16" s="44" t="s">
        <v>25</v>
      </c>
      <c r="BU16" s="44" t="s">
        <v>32</v>
      </c>
      <c r="BV16" s="44" t="s">
        <v>26</v>
      </c>
      <c r="BW16" s="44" t="s">
        <v>27</v>
      </c>
      <c r="BX16" s="44" t="s">
        <v>28</v>
      </c>
      <c r="BY16" s="44" t="s">
        <v>29</v>
      </c>
      <c r="BZ16" s="44" t="s">
        <v>33</v>
      </c>
      <c r="CA16" s="44" t="s">
        <v>30</v>
      </c>
      <c r="CB16" s="44" t="s">
        <v>31</v>
      </c>
      <c r="CC16" s="44"/>
      <c r="CD16" s="44" t="s">
        <v>24</v>
      </c>
      <c r="CE16" s="44" t="s">
        <v>40</v>
      </c>
      <c r="CF16" s="44" t="s">
        <v>41</v>
      </c>
      <c r="CG16" s="44" t="s">
        <v>25</v>
      </c>
      <c r="CH16" s="44" t="s">
        <v>32</v>
      </c>
      <c r="CI16" s="44" t="s">
        <v>26</v>
      </c>
      <c r="CJ16" s="44" t="s">
        <v>27</v>
      </c>
      <c r="CK16" s="44" t="s">
        <v>28</v>
      </c>
      <c r="CL16" s="44" t="s">
        <v>29</v>
      </c>
      <c r="CM16" s="44" t="s">
        <v>33</v>
      </c>
      <c r="CN16" s="44" t="s">
        <v>30</v>
      </c>
      <c r="CO16" s="44" t="s">
        <v>31</v>
      </c>
      <c r="CP16" s="49"/>
      <c r="CQ16" s="50"/>
      <c r="CR16" s="49"/>
      <c r="CS16" s="50"/>
      <c r="CT16" s="44"/>
      <c r="CU16" s="44" t="s">
        <v>24</v>
      </c>
      <c r="CV16" s="44" t="s">
        <v>40</v>
      </c>
      <c r="CW16" s="44" t="s">
        <v>41</v>
      </c>
      <c r="CX16" s="44" t="s">
        <v>25</v>
      </c>
      <c r="CY16" s="44" t="s">
        <v>32</v>
      </c>
      <c r="CZ16" s="44" t="s">
        <v>26</v>
      </c>
      <c r="DA16" s="44" t="s">
        <v>27</v>
      </c>
      <c r="DB16" s="44" t="s">
        <v>28</v>
      </c>
      <c r="DC16" s="44" t="s">
        <v>29</v>
      </c>
      <c r="DD16" s="44" t="s">
        <v>33</v>
      </c>
      <c r="DE16" s="44" t="s">
        <v>30</v>
      </c>
      <c r="DF16" s="44" t="s">
        <v>31</v>
      </c>
      <c r="DG16" s="44"/>
      <c r="DH16" s="44" t="s">
        <v>24</v>
      </c>
      <c r="DI16" s="44" t="s">
        <v>40</v>
      </c>
      <c r="DJ16" s="44" t="s">
        <v>41</v>
      </c>
      <c r="DK16" s="44" t="s">
        <v>25</v>
      </c>
      <c r="DL16" s="44" t="s">
        <v>32</v>
      </c>
      <c r="DM16" s="44" t="s">
        <v>26</v>
      </c>
      <c r="DN16" s="44" t="s">
        <v>27</v>
      </c>
      <c r="DO16" s="44" t="s">
        <v>28</v>
      </c>
      <c r="DP16" s="44" t="s">
        <v>29</v>
      </c>
      <c r="DQ16" s="44" t="s">
        <v>33</v>
      </c>
      <c r="DR16" s="44" t="s">
        <v>30</v>
      </c>
      <c r="DS16" s="44" t="s">
        <v>31</v>
      </c>
      <c r="DT16" s="49"/>
      <c r="DU16" s="50"/>
      <c r="DV16" s="44" t="s">
        <v>1</v>
      </c>
      <c r="DW16" s="44" t="s">
        <v>0</v>
      </c>
      <c r="DX16" s="44"/>
      <c r="DY16" s="44" t="s">
        <v>24</v>
      </c>
      <c r="DZ16" s="44" t="s">
        <v>40</v>
      </c>
      <c r="EA16" s="44" t="s">
        <v>41</v>
      </c>
      <c r="EB16" s="44" t="s">
        <v>25</v>
      </c>
      <c r="EC16" s="44" t="s">
        <v>32</v>
      </c>
      <c r="ED16" s="44" t="s">
        <v>26</v>
      </c>
      <c r="EE16" s="44" t="s">
        <v>27</v>
      </c>
      <c r="EF16" s="44" t="s">
        <v>28</v>
      </c>
      <c r="EG16" s="44" t="s">
        <v>29</v>
      </c>
      <c r="EH16" s="44" t="s">
        <v>33</v>
      </c>
      <c r="EI16" s="44" t="s">
        <v>30</v>
      </c>
      <c r="EJ16" s="44" t="s">
        <v>31</v>
      </c>
      <c r="EK16" s="44"/>
      <c r="EL16" s="44" t="s">
        <v>24</v>
      </c>
      <c r="EM16" s="44" t="s">
        <v>40</v>
      </c>
      <c r="EN16" s="44" t="s">
        <v>41</v>
      </c>
      <c r="EO16" s="44" t="s">
        <v>25</v>
      </c>
      <c r="EP16" s="44" t="s">
        <v>32</v>
      </c>
      <c r="EQ16" s="44" t="s">
        <v>26</v>
      </c>
      <c r="ER16" s="44" t="s">
        <v>27</v>
      </c>
      <c r="ES16" s="44" t="s">
        <v>28</v>
      </c>
      <c r="ET16" s="44" t="s">
        <v>29</v>
      </c>
      <c r="EU16" s="44" t="s">
        <v>33</v>
      </c>
      <c r="EV16" s="44" t="s">
        <v>30</v>
      </c>
      <c r="EW16" s="44" t="s">
        <v>31</v>
      </c>
      <c r="EX16" s="49"/>
      <c r="EY16" s="50"/>
      <c r="EZ16" s="41"/>
      <c r="FA16" s="41"/>
    </row>
    <row r="17" spans="1:159" s="25" customFormat="1" ht="101.25" customHeight="1" x14ac:dyDescent="0.25">
      <c r="A17" s="41"/>
      <c r="B17" s="42"/>
      <c r="C17" s="41"/>
      <c r="D17" s="41"/>
      <c r="E17" s="41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39" t="s">
        <v>38</v>
      </c>
      <c r="AI17" s="39" t="s">
        <v>0</v>
      </c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36" t="s">
        <v>38</v>
      </c>
      <c r="BM17" s="28" t="s">
        <v>0</v>
      </c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36" t="s">
        <v>38</v>
      </c>
      <c r="CQ17" s="36" t="s">
        <v>0</v>
      </c>
      <c r="CR17" s="36" t="s">
        <v>38</v>
      </c>
      <c r="CS17" s="36" t="s">
        <v>0</v>
      </c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36" t="s">
        <v>38</v>
      </c>
      <c r="DU17" s="28" t="s">
        <v>0</v>
      </c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36" t="s">
        <v>38</v>
      </c>
      <c r="EY17" s="28" t="s">
        <v>0</v>
      </c>
      <c r="EZ17" s="41"/>
      <c r="FA17" s="41"/>
    </row>
    <row r="18" spans="1:159" s="25" customFormat="1" ht="18.75" x14ac:dyDescent="0.25">
      <c r="A18" s="23">
        <v>1</v>
      </c>
      <c r="B18" s="23">
        <v>2</v>
      </c>
      <c r="C18" s="23">
        <v>3</v>
      </c>
      <c r="D18" s="23">
        <v>4</v>
      </c>
      <c r="E18" s="23">
        <v>5</v>
      </c>
      <c r="F18" s="23">
        <v>6</v>
      </c>
      <c r="G18" s="23">
        <v>7</v>
      </c>
      <c r="H18" s="23">
        <v>8</v>
      </c>
      <c r="I18" s="23">
        <v>9</v>
      </c>
      <c r="J18" s="23">
        <v>10</v>
      </c>
      <c r="K18" s="23">
        <v>11</v>
      </c>
      <c r="L18" s="23">
        <v>12</v>
      </c>
      <c r="M18" s="23">
        <v>13</v>
      </c>
      <c r="N18" s="23">
        <v>14</v>
      </c>
      <c r="O18" s="23">
        <v>15</v>
      </c>
      <c r="P18" s="23">
        <v>16</v>
      </c>
      <c r="Q18" s="23">
        <v>17</v>
      </c>
      <c r="R18" s="23">
        <v>18</v>
      </c>
      <c r="S18" s="23">
        <v>19</v>
      </c>
      <c r="T18" s="23">
        <v>20</v>
      </c>
      <c r="U18" s="23">
        <v>21</v>
      </c>
      <c r="V18" s="23">
        <v>22</v>
      </c>
      <c r="W18" s="23">
        <v>23</v>
      </c>
      <c r="X18" s="23">
        <v>24</v>
      </c>
      <c r="Y18" s="23">
        <v>25</v>
      </c>
      <c r="Z18" s="23">
        <v>26</v>
      </c>
      <c r="AA18" s="23">
        <v>27</v>
      </c>
      <c r="AB18" s="23">
        <v>28</v>
      </c>
      <c r="AC18" s="23">
        <v>29</v>
      </c>
      <c r="AD18" s="23">
        <v>30</v>
      </c>
      <c r="AE18" s="23">
        <v>31</v>
      </c>
      <c r="AF18" s="23">
        <v>32</v>
      </c>
      <c r="AG18" s="23">
        <v>33</v>
      </c>
      <c r="AH18" s="23">
        <v>34</v>
      </c>
      <c r="AI18" s="23">
        <v>35</v>
      </c>
      <c r="AJ18" s="23">
        <v>36</v>
      </c>
      <c r="AK18" s="23">
        <v>37</v>
      </c>
      <c r="AL18" s="23">
        <v>38</v>
      </c>
      <c r="AM18" s="23">
        <v>39</v>
      </c>
      <c r="AN18" s="23">
        <v>40</v>
      </c>
      <c r="AO18" s="23">
        <v>41</v>
      </c>
      <c r="AP18" s="23">
        <v>42</v>
      </c>
      <c r="AQ18" s="23">
        <v>43</v>
      </c>
      <c r="AR18" s="23">
        <v>44</v>
      </c>
      <c r="AS18" s="23">
        <v>45</v>
      </c>
      <c r="AT18" s="23">
        <v>46</v>
      </c>
      <c r="AU18" s="23">
        <v>47</v>
      </c>
      <c r="AV18" s="23">
        <v>48</v>
      </c>
      <c r="AW18" s="23">
        <v>49</v>
      </c>
      <c r="AX18" s="23">
        <v>50</v>
      </c>
      <c r="AY18" s="23">
        <v>51</v>
      </c>
      <c r="AZ18" s="23">
        <v>52</v>
      </c>
      <c r="BA18" s="23">
        <v>53</v>
      </c>
      <c r="BB18" s="23">
        <v>54</v>
      </c>
      <c r="BC18" s="23">
        <v>55</v>
      </c>
      <c r="BD18" s="23">
        <v>56</v>
      </c>
      <c r="BE18" s="23">
        <v>57</v>
      </c>
      <c r="BF18" s="23">
        <v>58</v>
      </c>
      <c r="BG18" s="23">
        <v>59</v>
      </c>
      <c r="BH18" s="23">
        <v>60</v>
      </c>
      <c r="BI18" s="23">
        <v>61</v>
      </c>
      <c r="BJ18" s="23">
        <v>62</v>
      </c>
      <c r="BK18" s="23">
        <v>63</v>
      </c>
      <c r="BL18" s="23">
        <v>64</v>
      </c>
      <c r="BM18" s="23">
        <v>65</v>
      </c>
      <c r="BN18" s="23">
        <v>66</v>
      </c>
      <c r="BO18" s="23">
        <v>67</v>
      </c>
      <c r="BP18" s="23">
        <v>68</v>
      </c>
      <c r="BQ18" s="23">
        <v>69</v>
      </c>
      <c r="BR18" s="23">
        <v>70</v>
      </c>
      <c r="BS18" s="23">
        <v>71</v>
      </c>
      <c r="BT18" s="23">
        <v>72</v>
      </c>
      <c r="BU18" s="23">
        <v>73</v>
      </c>
      <c r="BV18" s="23">
        <v>74</v>
      </c>
      <c r="BW18" s="23">
        <v>75</v>
      </c>
      <c r="BX18" s="23">
        <v>76</v>
      </c>
      <c r="BY18" s="23">
        <v>77</v>
      </c>
      <c r="BZ18" s="23">
        <v>78</v>
      </c>
      <c r="CA18" s="23">
        <v>79</v>
      </c>
      <c r="CB18" s="23">
        <v>80</v>
      </c>
      <c r="CC18" s="23">
        <v>81</v>
      </c>
      <c r="CD18" s="23">
        <v>82</v>
      </c>
      <c r="CE18" s="23">
        <v>83</v>
      </c>
      <c r="CF18" s="23">
        <v>84</v>
      </c>
      <c r="CG18" s="23">
        <v>85</v>
      </c>
      <c r="CH18" s="23">
        <v>86</v>
      </c>
      <c r="CI18" s="23">
        <v>87</v>
      </c>
      <c r="CJ18" s="23">
        <v>88</v>
      </c>
      <c r="CK18" s="23">
        <v>89</v>
      </c>
      <c r="CL18" s="23">
        <v>90</v>
      </c>
      <c r="CM18" s="23">
        <v>91</v>
      </c>
      <c r="CN18" s="23">
        <v>92</v>
      </c>
      <c r="CO18" s="23">
        <v>93</v>
      </c>
      <c r="CP18" s="23">
        <v>94</v>
      </c>
      <c r="CQ18" s="23">
        <v>95</v>
      </c>
      <c r="CR18" s="23">
        <v>96</v>
      </c>
      <c r="CS18" s="23">
        <v>97</v>
      </c>
      <c r="CT18" s="23">
        <v>98</v>
      </c>
      <c r="CU18" s="23">
        <v>99</v>
      </c>
      <c r="CV18" s="23">
        <v>100</v>
      </c>
      <c r="CW18" s="23">
        <v>101</v>
      </c>
      <c r="CX18" s="23">
        <v>102</v>
      </c>
      <c r="CY18" s="23">
        <v>103</v>
      </c>
      <c r="CZ18" s="23">
        <v>104</v>
      </c>
      <c r="DA18" s="23">
        <v>105</v>
      </c>
      <c r="DB18" s="23">
        <v>106</v>
      </c>
      <c r="DC18" s="23">
        <v>107</v>
      </c>
      <c r="DD18" s="23">
        <v>108</v>
      </c>
      <c r="DE18" s="23">
        <v>109</v>
      </c>
      <c r="DF18" s="23">
        <v>110</v>
      </c>
      <c r="DG18" s="23">
        <v>111</v>
      </c>
      <c r="DH18" s="23">
        <v>112</v>
      </c>
      <c r="DI18" s="23">
        <v>113</v>
      </c>
      <c r="DJ18" s="23">
        <v>114</v>
      </c>
      <c r="DK18" s="23">
        <v>115</v>
      </c>
      <c r="DL18" s="23">
        <v>116</v>
      </c>
      <c r="DM18" s="23">
        <v>117</v>
      </c>
      <c r="DN18" s="23">
        <v>118</v>
      </c>
      <c r="DO18" s="23">
        <v>119</v>
      </c>
      <c r="DP18" s="23">
        <v>120</v>
      </c>
      <c r="DQ18" s="23">
        <v>121</v>
      </c>
      <c r="DR18" s="23">
        <v>122</v>
      </c>
      <c r="DS18" s="23">
        <v>123</v>
      </c>
      <c r="DT18" s="23">
        <v>124</v>
      </c>
      <c r="DU18" s="23">
        <v>125</v>
      </c>
      <c r="DV18" s="23">
        <v>126</v>
      </c>
      <c r="DW18" s="23">
        <v>127</v>
      </c>
      <c r="DX18" s="23">
        <v>128</v>
      </c>
      <c r="DY18" s="23">
        <v>129</v>
      </c>
      <c r="DZ18" s="23">
        <v>130</v>
      </c>
      <c r="EA18" s="23">
        <v>131</v>
      </c>
      <c r="EB18" s="23">
        <v>132</v>
      </c>
      <c r="EC18" s="23">
        <v>133</v>
      </c>
      <c r="ED18" s="23">
        <v>134</v>
      </c>
      <c r="EE18" s="23">
        <v>135</v>
      </c>
      <c r="EF18" s="23">
        <v>136</v>
      </c>
      <c r="EG18" s="23">
        <v>137</v>
      </c>
      <c r="EH18" s="23">
        <v>138</v>
      </c>
      <c r="EI18" s="23">
        <v>139</v>
      </c>
      <c r="EJ18" s="23">
        <v>140</v>
      </c>
      <c r="EK18" s="23">
        <v>141</v>
      </c>
      <c r="EL18" s="23">
        <v>142</v>
      </c>
      <c r="EM18" s="23">
        <v>143</v>
      </c>
      <c r="EN18" s="23">
        <v>144</v>
      </c>
      <c r="EO18" s="23">
        <v>145</v>
      </c>
      <c r="EP18" s="23">
        <v>146</v>
      </c>
      <c r="EQ18" s="23">
        <v>147</v>
      </c>
      <c r="ER18" s="23">
        <v>148</v>
      </c>
      <c r="ES18" s="23">
        <v>149</v>
      </c>
      <c r="ET18" s="23">
        <v>150</v>
      </c>
      <c r="EU18" s="23">
        <v>151</v>
      </c>
      <c r="EV18" s="23">
        <v>152</v>
      </c>
      <c r="EW18" s="23">
        <v>153</v>
      </c>
      <c r="EX18" s="23">
        <v>154</v>
      </c>
      <c r="EY18" s="23">
        <v>155</v>
      </c>
      <c r="EZ18" s="23"/>
      <c r="FA18" s="23"/>
    </row>
    <row r="19" spans="1:159" s="12" customFormat="1" ht="18.75" x14ac:dyDescent="0.25">
      <c r="A19" s="10"/>
      <c r="B19" s="27"/>
      <c r="C19" s="27" t="s">
        <v>6</v>
      </c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34"/>
      <c r="FC19" s="34"/>
    </row>
    <row r="20" spans="1:159" s="25" customFormat="1" ht="56.25" x14ac:dyDescent="0.25">
      <c r="A20" s="21" t="s">
        <v>43</v>
      </c>
      <c r="B20" s="33" t="s">
        <v>6</v>
      </c>
      <c r="C20" s="22" t="s">
        <v>48</v>
      </c>
      <c r="D20" s="23" t="s">
        <v>8</v>
      </c>
      <c r="E20" s="24">
        <f t="shared" ref="E20:E24" si="0">SUM(F20:EY20)</f>
        <v>176</v>
      </c>
      <c r="F20" s="24">
        <v>19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46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46</v>
      </c>
      <c r="AJ20" s="24">
        <v>0</v>
      </c>
      <c r="AK20" s="24">
        <v>0</v>
      </c>
      <c r="AL20" s="24">
        <v>19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46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4">
        <v>0</v>
      </c>
      <c r="DW20" s="24">
        <v>0</v>
      </c>
      <c r="DX20" s="24">
        <v>0</v>
      </c>
      <c r="DY20" s="24">
        <v>0</v>
      </c>
      <c r="DZ20" s="24">
        <v>0</v>
      </c>
      <c r="EA20" s="24">
        <v>0</v>
      </c>
      <c r="EB20" s="24">
        <v>0</v>
      </c>
      <c r="EC20" s="24">
        <v>0</v>
      </c>
      <c r="ED20" s="24">
        <v>0</v>
      </c>
      <c r="EE20" s="24">
        <v>0</v>
      </c>
      <c r="EF20" s="24">
        <v>0</v>
      </c>
      <c r="EG20" s="24">
        <v>0</v>
      </c>
      <c r="EH20" s="24">
        <v>0</v>
      </c>
      <c r="EI20" s="24">
        <v>0</v>
      </c>
      <c r="EJ20" s="24">
        <v>0</v>
      </c>
      <c r="EK20" s="24">
        <v>0</v>
      </c>
      <c r="EL20" s="24">
        <v>0</v>
      </c>
      <c r="EM20" s="24">
        <v>0</v>
      </c>
      <c r="EN20" s="24">
        <v>0</v>
      </c>
      <c r="EO20" s="24">
        <v>0</v>
      </c>
      <c r="EP20" s="24">
        <v>0</v>
      </c>
      <c r="EQ20" s="24">
        <v>0</v>
      </c>
      <c r="ER20" s="24">
        <v>0</v>
      </c>
      <c r="ES20" s="24">
        <v>0</v>
      </c>
      <c r="ET20" s="24">
        <v>0</v>
      </c>
      <c r="EU20" s="24">
        <v>0</v>
      </c>
      <c r="EV20" s="24">
        <v>0</v>
      </c>
      <c r="EW20" s="24">
        <v>0</v>
      </c>
      <c r="EX20" s="24">
        <v>0</v>
      </c>
      <c r="EY20" s="24">
        <v>0</v>
      </c>
      <c r="EZ20" s="24">
        <v>0</v>
      </c>
      <c r="FA20" s="24">
        <v>0</v>
      </c>
      <c r="FB20" s="26"/>
      <c r="FC20" s="26"/>
    </row>
    <row r="21" spans="1:159" s="25" customFormat="1" ht="37.5" x14ac:dyDescent="0.25">
      <c r="A21" s="21" t="s">
        <v>44</v>
      </c>
      <c r="B21" s="33" t="s">
        <v>6</v>
      </c>
      <c r="C21" s="22" t="s">
        <v>49</v>
      </c>
      <c r="D21" s="23" t="s">
        <v>8</v>
      </c>
      <c r="E21" s="24">
        <f t="shared" si="0"/>
        <v>138</v>
      </c>
      <c r="F21" s="24">
        <v>58</v>
      </c>
      <c r="G21" s="24">
        <v>80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v>0</v>
      </c>
      <c r="CH21" s="24">
        <v>0</v>
      </c>
      <c r="CI21" s="24">
        <v>0</v>
      </c>
      <c r="CJ21" s="24">
        <v>0</v>
      </c>
      <c r="CK21" s="24">
        <v>0</v>
      </c>
      <c r="CL21" s="24">
        <v>0</v>
      </c>
      <c r="CM21" s="24">
        <v>0</v>
      </c>
      <c r="CN21" s="24">
        <v>0</v>
      </c>
      <c r="CO21" s="24">
        <v>0</v>
      </c>
      <c r="CP21" s="24">
        <v>0</v>
      </c>
      <c r="CQ21" s="24">
        <v>0</v>
      </c>
      <c r="CR21" s="24">
        <v>0</v>
      </c>
      <c r="CS21" s="24">
        <v>0</v>
      </c>
      <c r="CT21" s="24">
        <v>0</v>
      </c>
      <c r="CU21" s="24">
        <v>0</v>
      </c>
      <c r="CV21" s="24">
        <v>0</v>
      </c>
      <c r="CW21" s="24">
        <v>0</v>
      </c>
      <c r="CX21" s="24">
        <v>0</v>
      </c>
      <c r="CY21" s="24">
        <v>0</v>
      </c>
      <c r="CZ21" s="24">
        <v>0</v>
      </c>
      <c r="DA21" s="24">
        <v>0</v>
      </c>
      <c r="DB21" s="24">
        <v>0</v>
      </c>
      <c r="DC21" s="24">
        <v>0</v>
      </c>
      <c r="DD21" s="24">
        <v>0</v>
      </c>
      <c r="DE21" s="24">
        <v>0</v>
      </c>
      <c r="DF21" s="24">
        <v>0</v>
      </c>
      <c r="DG21" s="24">
        <v>0</v>
      </c>
      <c r="DH21" s="24">
        <v>0</v>
      </c>
      <c r="DI21" s="24">
        <v>0</v>
      </c>
      <c r="DJ21" s="24">
        <v>0</v>
      </c>
      <c r="DK21" s="24">
        <v>0</v>
      </c>
      <c r="DL21" s="24">
        <v>0</v>
      </c>
      <c r="DM21" s="24">
        <v>0</v>
      </c>
      <c r="DN21" s="24">
        <v>0</v>
      </c>
      <c r="DO21" s="24">
        <v>0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4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4">
        <v>0</v>
      </c>
      <c r="EK21" s="24">
        <v>0</v>
      </c>
      <c r="EL21" s="24">
        <v>0</v>
      </c>
      <c r="EM21" s="24">
        <v>0</v>
      </c>
      <c r="EN21" s="24">
        <v>0</v>
      </c>
      <c r="EO21" s="24">
        <v>0</v>
      </c>
      <c r="EP21" s="24">
        <v>0</v>
      </c>
      <c r="EQ21" s="24">
        <v>0</v>
      </c>
      <c r="ER21" s="24">
        <v>0</v>
      </c>
      <c r="ES21" s="24">
        <v>0</v>
      </c>
      <c r="ET21" s="24">
        <v>0</v>
      </c>
      <c r="EU21" s="24">
        <v>0</v>
      </c>
      <c r="EV21" s="24">
        <v>0</v>
      </c>
      <c r="EW21" s="24">
        <v>0</v>
      </c>
      <c r="EX21" s="24">
        <v>0</v>
      </c>
      <c r="EY21" s="24">
        <v>0</v>
      </c>
      <c r="EZ21" s="24">
        <v>0</v>
      </c>
      <c r="FA21" s="24">
        <v>0</v>
      </c>
      <c r="FB21" s="26"/>
      <c r="FC21" s="26"/>
    </row>
    <row r="22" spans="1:159" s="25" customFormat="1" ht="75" x14ac:dyDescent="0.25">
      <c r="A22" s="21" t="s">
        <v>45</v>
      </c>
      <c r="B22" s="33" t="s">
        <v>6</v>
      </c>
      <c r="C22" s="22" t="s">
        <v>50</v>
      </c>
      <c r="D22" s="23" t="s">
        <v>8</v>
      </c>
      <c r="E22" s="24">
        <f t="shared" si="0"/>
        <v>69</v>
      </c>
      <c r="F22" s="24">
        <v>5</v>
      </c>
      <c r="G22" s="24">
        <v>64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4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4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4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4">
        <v>0</v>
      </c>
      <c r="EK22" s="24">
        <v>0</v>
      </c>
      <c r="EL22" s="24">
        <v>0</v>
      </c>
      <c r="EM22" s="24">
        <v>0</v>
      </c>
      <c r="EN22" s="24">
        <v>0</v>
      </c>
      <c r="EO22" s="24">
        <v>0</v>
      </c>
      <c r="EP22" s="24">
        <v>0</v>
      </c>
      <c r="EQ22" s="24">
        <v>0</v>
      </c>
      <c r="ER22" s="24">
        <v>0</v>
      </c>
      <c r="ES22" s="24">
        <v>0</v>
      </c>
      <c r="ET22" s="24">
        <v>0</v>
      </c>
      <c r="EU22" s="24">
        <v>0</v>
      </c>
      <c r="EV22" s="24">
        <v>0</v>
      </c>
      <c r="EW22" s="24">
        <v>0</v>
      </c>
      <c r="EX22" s="24">
        <v>0</v>
      </c>
      <c r="EY22" s="24">
        <v>0</v>
      </c>
      <c r="EZ22" s="24">
        <v>0</v>
      </c>
      <c r="FA22" s="24">
        <v>0</v>
      </c>
      <c r="FB22" s="26"/>
      <c r="FC22" s="26"/>
    </row>
    <row r="23" spans="1:159" s="25" customFormat="1" ht="37.5" x14ac:dyDescent="0.25">
      <c r="A23" s="21" t="s">
        <v>46</v>
      </c>
      <c r="B23" s="33" t="s">
        <v>6</v>
      </c>
      <c r="C23" s="22" t="s">
        <v>51</v>
      </c>
      <c r="D23" s="23" t="s">
        <v>8</v>
      </c>
      <c r="E23" s="24">
        <f t="shared" si="0"/>
        <v>35</v>
      </c>
      <c r="F23" s="24">
        <v>25</v>
      </c>
      <c r="G23" s="24">
        <v>10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4">
        <v>0</v>
      </c>
      <c r="ED23" s="24">
        <v>0</v>
      </c>
      <c r="EE23" s="24">
        <v>0</v>
      </c>
      <c r="EF23" s="24">
        <v>0</v>
      </c>
      <c r="EG23" s="24">
        <v>0</v>
      </c>
      <c r="EH23" s="24">
        <v>0</v>
      </c>
      <c r="EI23" s="24">
        <v>0</v>
      </c>
      <c r="EJ23" s="24">
        <v>0</v>
      </c>
      <c r="EK23" s="24">
        <v>0</v>
      </c>
      <c r="EL23" s="24">
        <v>0</v>
      </c>
      <c r="EM23" s="24">
        <v>0</v>
      </c>
      <c r="EN23" s="24">
        <v>0</v>
      </c>
      <c r="EO23" s="24">
        <v>0</v>
      </c>
      <c r="EP23" s="24">
        <v>0</v>
      </c>
      <c r="EQ23" s="24">
        <v>0</v>
      </c>
      <c r="ER23" s="24">
        <v>0</v>
      </c>
      <c r="ES23" s="24">
        <v>0</v>
      </c>
      <c r="ET23" s="24">
        <v>0</v>
      </c>
      <c r="EU23" s="24">
        <v>0</v>
      </c>
      <c r="EV23" s="24">
        <v>0</v>
      </c>
      <c r="EW23" s="24">
        <v>0</v>
      </c>
      <c r="EX23" s="24">
        <v>0</v>
      </c>
      <c r="EY23" s="24">
        <v>0</v>
      </c>
      <c r="EZ23" s="24">
        <v>0</v>
      </c>
      <c r="FA23" s="24">
        <v>0</v>
      </c>
      <c r="FB23" s="26"/>
      <c r="FC23" s="26"/>
    </row>
    <row r="24" spans="1:159" s="25" customFormat="1" ht="37.5" x14ac:dyDescent="0.25">
      <c r="A24" s="21" t="s">
        <v>47</v>
      </c>
      <c r="B24" s="33" t="s">
        <v>6</v>
      </c>
      <c r="C24" s="22" t="s">
        <v>57</v>
      </c>
      <c r="D24" s="23" t="s">
        <v>8</v>
      </c>
      <c r="E24" s="24">
        <f t="shared" si="0"/>
        <v>36</v>
      </c>
      <c r="F24" s="24">
        <v>0</v>
      </c>
      <c r="G24" s="24">
        <v>20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16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0</v>
      </c>
      <c r="CU24" s="24">
        <v>0</v>
      </c>
      <c r="CV24" s="24">
        <v>0</v>
      </c>
      <c r="CW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E24" s="24">
        <v>0</v>
      </c>
      <c r="DF24" s="24">
        <v>0</v>
      </c>
      <c r="DG24" s="24">
        <v>0</v>
      </c>
      <c r="DH24" s="24">
        <v>0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N24" s="24">
        <v>0</v>
      </c>
      <c r="DO24" s="24">
        <v>0</v>
      </c>
      <c r="DP24" s="24">
        <v>0</v>
      </c>
      <c r="DQ24" s="24">
        <v>0</v>
      </c>
      <c r="DR24" s="24">
        <v>0</v>
      </c>
      <c r="DS24" s="24">
        <v>0</v>
      </c>
      <c r="DT24" s="24">
        <v>0</v>
      </c>
      <c r="DU24" s="24">
        <v>0</v>
      </c>
      <c r="DV24" s="24">
        <v>0</v>
      </c>
      <c r="DW24" s="24">
        <v>0</v>
      </c>
      <c r="DX24" s="24">
        <v>0</v>
      </c>
      <c r="DY24" s="24">
        <v>0</v>
      </c>
      <c r="DZ24" s="24">
        <v>0</v>
      </c>
      <c r="EA24" s="24">
        <v>0</v>
      </c>
      <c r="EB24" s="24">
        <v>0</v>
      </c>
      <c r="EC24" s="24">
        <v>0</v>
      </c>
      <c r="ED24" s="24">
        <v>0</v>
      </c>
      <c r="EE24" s="24">
        <v>0</v>
      </c>
      <c r="EF24" s="24">
        <v>0</v>
      </c>
      <c r="EG24" s="24">
        <v>0</v>
      </c>
      <c r="EH24" s="24">
        <v>0</v>
      </c>
      <c r="EI24" s="24">
        <v>0</v>
      </c>
      <c r="EJ24" s="24">
        <v>0</v>
      </c>
      <c r="EK24" s="24">
        <v>0</v>
      </c>
      <c r="EL24" s="24">
        <v>0</v>
      </c>
      <c r="EM24" s="24">
        <v>0</v>
      </c>
      <c r="EN24" s="24">
        <v>0</v>
      </c>
      <c r="EO24" s="24">
        <v>0</v>
      </c>
      <c r="EP24" s="24">
        <v>0</v>
      </c>
      <c r="EQ24" s="24">
        <v>0</v>
      </c>
      <c r="ER24" s="24">
        <v>0</v>
      </c>
      <c r="ES24" s="24">
        <v>0</v>
      </c>
      <c r="ET24" s="24">
        <v>0</v>
      </c>
      <c r="EU24" s="24">
        <v>0</v>
      </c>
      <c r="EV24" s="24">
        <v>0</v>
      </c>
      <c r="EW24" s="24">
        <v>0</v>
      </c>
      <c r="EX24" s="24">
        <v>0</v>
      </c>
      <c r="EY24" s="24">
        <v>0</v>
      </c>
      <c r="EZ24" s="24">
        <v>0</v>
      </c>
      <c r="FA24" s="24">
        <v>0</v>
      </c>
      <c r="FB24" s="26"/>
      <c r="FC24" s="26"/>
    </row>
    <row r="25" spans="1:159" s="18" customFormat="1" ht="18.75" x14ac:dyDescent="0.25">
      <c r="A25" s="13"/>
      <c r="B25" s="14"/>
      <c r="C25" s="15" t="s">
        <v>34</v>
      </c>
      <c r="D25" s="16" t="s">
        <v>35</v>
      </c>
      <c r="E25" s="17">
        <f t="shared" ref="E25:AJ25" si="1">SUMIFS(E18:E24,$D$18:$D$24,"Городской")</f>
        <v>454</v>
      </c>
      <c r="F25" s="17">
        <f t="shared" si="1"/>
        <v>107</v>
      </c>
      <c r="G25" s="17">
        <f t="shared" si="1"/>
        <v>174</v>
      </c>
      <c r="H25" s="17">
        <f t="shared" si="1"/>
        <v>0</v>
      </c>
      <c r="I25" s="17">
        <f t="shared" si="1"/>
        <v>0</v>
      </c>
      <c r="J25" s="17">
        <f t="shared" si="1"/>
        <v>0</v>
      </c>
      <c r="K25" s="17">
        <f t="shared" si="1"/>
        <v>0</v>
      </c>
      <c r="L25" s="17">
        <f t="shared" si="1"/>
        <v>0</v>
      </c>
      <c r="M25" s="17">
        <f t="shared" si="1"/>
        <v>0</v>
      </c>
      <c r="N25" s="17">
        <f t="shared" si="1"/>
        <v>0</v>
      </c>
      <c r="O25" s="17">
        <f t="shared" si="1"/>
        <v>0</v>
      </c>
      <c r="P25" s="17">
        <f t="shared" si="1"/>
        <v>0</v>
      </c>
      <c r="Q25" s="17">
        <f t="shared" si="1"/>
        <v>0</v>
      </c>
      <c r="R25" s="17">
        <f t="shared" si="1"/>
        <v>0</v>
      </c>
      <c r="S25" s="17">
        <f t="shared" si="1"/>
        <v>0</v>
      </c>
      <c r="T25" s="17">
        <f t="shared" si="1"/>
        <v>0</v>
      </c>
      <c r="U25" s="17">
        <f t="shared" si="1"/>
        <v>46</v>
      </c>
      <c r="V25" s="17">
        <f t="shared" si="1"/>
        <v>0</v>
      </c>
      <c r="W25" s="17">
        <f t="shared" si="1"/>
        <v>0</v>
      </c>
      <c r="X25" s="17">
        <f t="shared" si="1"/>
        <v>0</v>
      </c>
      <c r="Y25" s="17">
        <f t="shared" si="1"/>
        <v>0</v>
      </c>
      <c r="Z25" s="17">
        <f t="shared" si="1"/>
        <v>0</v>
      </c>
      <c r="AA25" s="17">
        <f t="shared" si="1"/>
        <v>0</v>
      </c>
      <c r="AB25" s="17">
        <f t="shared" si="1"/>
        <v>0</v>
      </c>
      <c r="AC25" s="17">
        <f t="shared" si="1"/>
        <v>0</v>
      </c>
      <c r="AD25" s="17">
        <f t="shared" si="1"/>
        <v>0</v>
      </c>
      <c r="AE25" s="17">
        <f t="shared" si="1"/>
        <v>0</v>
      </c>
      <c r="AF25" s="17">
        <f t="shared" si="1"/>
        <v>0</v>
      </c>
      <c r="AG25" s="17">
        <f t="shared" si="1"/>
        <v>0</v>
      </c>
      <c r="AH25" s="17">
        <f t="shared" si="1"/>
        <v>0</v>
      </c>
      <c r="AI25" s="17">
        <f t="shared" si="1"/>
        <v>46</v>
      </c>
      <c r="AJ25" s="17">
        <f t="shared" si="1"/>
        <v>0</v>
      </c>
      <c r="AK25" s="17">
        <f t="shared" ref="AK25:BP25" si="2">SUMIFS(AK18:AK24,$D$18:$D$24,"Городской")</f>
        <v>0</v>
      </c>
      <c r="AL25" s="17">
        <f t="shared" si="2"/>
        <v>19</v>
      </c>
      <c r="AM25" s="17">
        <f t="shared" si="2"/>
        <v>0</v>
      </c>
      <c r="AN25" s="17">
        <f t="shared" si="2"/>
        <v>0</v>
      </c>
      <c r="AO25" s="17">
        <f t="shared" si="2"/>
        <v>0</v>
      </c>
      <c r="AP25" s="17">
        <f t="shared" si="2"/>
        <v>0</v>
      </c>
      <c r="AQ25" s="17">
        <f t="shared" si="2"/>
        <v>0</v>
      </c>
      <c r="AR25" s="17">
        <f t="shared" si="2"/>
        <v>0</v>
      </c>
      <c r="AS25" s="17">
        <f t="shared" si="2"/>
        <v>0</v>
      </c>
      <c r="AT25" s="17">
        <f t="shared" si="2"/>
        <v>0</v>
      </c>
      <c r="AU25" s="17">
        <f t="shared" si="2"/>
        <v>0</v>
      </c>
      <c r="AV25" s="17">
        <f t="shared" si="2"/>
        <v>0</v>
      </c>
      <c r="AW25" s="17">
        <f t="shared" si="2"/>
        <v>0</v>
      </c>
      <c r="AX25" s="17">
        <f t="shared" si="2"/>
        <v>0</v>
      </c>
      <c r="AY25" s="17">
        <f t="shared" si="2"/>
        <v>46</v>
      </c>
      <c r="AZ25" s="17">
        <f t="shared" si="2"/>
        <v>0</v>
      </c>
      <c r="BA25" s="17">
        <f t="shared" si="2"/>
        <v>0</v>
      </c>
      <c r="BB25" s="17">
        <f t="shared" si="2"/>
        <v>0</v>
      </c>
      <c r="BC25" s="17">
        <f t="shared" si="2"/>
        <v>0</v>
      </c>
      <c r="BD25" s="17">
        <f t="shared" si="2"/>
        <v>0</v>
      </c>
      <c r="BE25" s="17">
        <f t="shared" si="2"/>
        <v>0</v>
      </c>
      <c r="BF25" s="17">
        <f t="shared" si="2"/>
        <v>0</v>
      </c>
      <c r="BG25" s="17">
        <f t="shared" si="2"/>
        <v>0</v>
      </c>
      <c r="BH25" s="17">
        <f t="shared" si="2"/>
        <v>0</v>
      </c>
      <c r="BI25" s="17">
        <f t="shared" si="2"/>
        <v>0</v>
      </c>
      <c r="BJ25" s="17">
        <f t="shared" si="2"/>
        <v>0</v>
      </c>
      <c r="BK25" s="17">
        <f t="shared" si="2"/>
        <v>0</v>
      </c>
      <c r="BL25" s="17">
        <f t="shared" si="2"/>
        <v>0</v>
      </c>
      <c r="BM25" s="17">
        <f t="shared" si="2"/>
        <v>0</v>
      </c>
      <c r="BN25" s="17">
        <f t="shared" si="2"/>
        <v>0</v>
      </c>
      <c r="BO25" s="17">
        <f t="shared" si="2"/>
        <v>16</v>
      </c>
      <c r="BP25" s="17">
        <f t="shared" si="2"/>
        <v>0</v>
      </c>
      <c r="BQ25" s="17">
        <f t="shared" ref="BQ25:CV25" si="3">SUMIFS(BQ18:BQ24,$D$18:$D$24,"Городской")</f>
        <v>0</v>
      </c>
      <c r="BR25" s="17">
        <f t="shared" si="3"/>
        <v>0</v>
      </c>
      <c r="BS25" s="17">
        <f t="shared" si="3"/>
        <v>0</v>
      </c>
      <c r="BT25" s="17">
        <f t="shared" si="3"/>
        <v>0</v>
      </c>
      <c r="BU25" s="17">
        <f t="shared" si="3"/>
        <v>0</v>
      </c>
      <c r="BV25" s="17">
        <f t="shared" si="3"/>
        <v>0</v>
      </c>
      <c r="BW25" s="17">
        <f t="shared" si="3"/>
        <v>0</v>
      </c>
      <c r="BX25" s="17">
        <f t="shared" si="3"/>
        <v>0</v>
      </c>
      <c r="BY25" s="17">
        <f t="shared" si="3"/>
        <v>0</v>
      </c>
      <c r="BZ25" s="17">
        <f t="shared" si="3"/>
        <v>0</v>
      </c>
      <c r="CA25" s="17">
        <f t="shared" si="3"/>
        <v>0</v>
      </c>
      <c r="CB25" s="17">
        <f t="shared" si="3"/>
        <v>0</v>
      </c>
      <c r="CC25" s="17">
        <f t="shared" si="3"/>
        <v>0</v>
      </c>
      <c r="CD25" s="17">
        <f t="shared" si="3"/>
        <v>0</v>
      </c>
      <c r="CE25" s="17">
        <f t="shared" si="3"/>
        <v>0</v>
      </c>
      <c r="CF25" s="17">
        <f t="shared" si="3"/>
        <v>0</v>
      </c>
      <c r="CG25" s="17">
        <f t="shared" si="3"/>
        <v>0</v>
      </c>
      <c r="CH25" s="17">
        <f t="shared" si="3"/>
        <v>0</v>
      </c>
      <c r="CI25" s="17">
        <f t="shared" si="3"/>
        <v>0</v>
      </c>
      <c r="CJ25" s="17">
        <f t="shared" si="3"/>
        <v>0</v>
      </c>
      <c r="CK25" s="17">
        <f t="shared" si="3"/>
        <v>0</v>
      </c>
      <c r="CL25" s="17">
        <f t="shared" si="3"/>
        <v>0</v>
      </c>
      <c r="CM25" s="17">
        <f t="shared" si="3"/>
        <v>0</v>
      </c>
      <c r="CN25" s="17">
        <f t="shared" si="3"/>
        <v>0</v>
      </c>
      <c r="CO25" s="17">
        <f t="shared" si="3"/>
        <v>0</v>
      </c>
      <c r="CP25" s="17">
        <f t="shared" si="3"/>
        <v>0</v>
      </c>
      <c r="CQ25" s="17">
        <f t="shared" si="3"/>
        <v>0</v>
      </c>
      <c r="CR25" s="17">
        <f t="shared" si="3"/>
        <v>0</v>
      </c>
      <c r="CS25" s="17">
        <f t="shared" si="3"/>
        <v>0</v>
      </c>
      <c r="CT25" s="17">
        <f t="shared" si="3"/>
        <v>0</v>
      </c>
      <c r="CU25" s="17">
        <f t="shared" si="3"/>
        <v>0</v>
      </c>
      <c r="CV25" s="17">
        <f t="shared" si="3"/>
        <v>0</v>
      </c>
      <c r="CW25" s="17">
        <f t="shared" ref="CW25:EB25" si="4">SUMIFS(CW18:CW24,$D$18:$D$24,"Городской")</f>
        <v>0</v>
      </c>
      <c r="CX25" s="17">
        <f t="shared" si="4"/>
        <v>0</v>
      </c>
      <c r="CY25" s="17">
        <f t="shared" si="4"/>
        <v>0</v>
      </c>
      <c r="CZ25" s="17">
        <f t="shared" si="4"/>
        <v>0</v>
      </c>
      <c r="DA25" s="17">
        <f t="shared" si="4"/>
        <v>0</v>
      </c>
      <c r="DB25" s="17">
        <f t="shared" si="4"/>
        <v>0</v>
      </c>
      <c r="DC25" s="17">
        <f t="shared" si="4"/>
        <v>0</v>
      </c>
      <c r="DD25" s="17">
        <f t="shared" si="4"/>
        <v>0</v>
      </c>
      <c r="DE25" s="17">
        <f t="shared" si="4"/>
        <v>0</v>
      </c>
      <c r="DF25" s="17">
        <f t="shared" si="4"/>
        <v>0</v>
      </c>
      <c r="DG25" s="17">
        <f t="shared" si="4"/>
        <v>0</v>
      </c>
      <c r="DH25" s="17">
        <f t="shared" si="4"/>
        <v>0</v>
      </c>
      <c r="DI25" s="17">
        <f t="shared" si="4"/>
        <v>0</v>
      </c>
      <c r="DJ25" s="17">
        <f t="shared" si="4"/>
        <v>0</v>
      </c>
      <c r="DK25" s="17">
        <f t="shared" si="4"/>
        <v>0</v>
      </c>
      <c r="DL25" s="17">
        <f t="shared" si="4"/>
        <v>0</v>
      </c>
      <c r="DM25" s="17">
        <f t="shared" si="4"/>
        <v>0</v>
      </c>
      <c r="DN25" s="17">
        <f t="shared" si="4"/>
        <v>0</v>
      </c>
      <c r="DO25" s="17">
        <f t="shared" si="4"/>
        <v>0</v>
      </c>
      <c r="DP25" s="17">
        <f t="shared" si="4"/>
        <v>0</v>
      </c>
      <c r="DQ25" s="17">
        <f t="shared" si="4"/>
        <v>0</v>
      </c>
      <c r="DR25" s="17">
        <f t="shared" si="4"/>
        <v>0</v>
      </c>
      <c r="DS25" s="17">
        <f t="shared" si="4"/>
        <v>0</v>
      </c>
      <c r="DT25" s="17">
        <f t="shared" si="4"/>
        <v>0</v>
      </c>
      <c r="DU25" s="17">
        <f t="shared" si="4"/>
        <v>0</v>
      </c>
      <c r="DV25" s="17">
        <f t="shared" si="4"/>
        <v>0</v>
      </c>
      <c r="DW25" s="17">
        <f t="shared" si="4"/>
        <v>0</v>
      </c>
      <c r="DX25" s="17">
        <f t="shared" si="4"/>
        <v>0</v>
      </c>
      <c r="DY25" s="17">
        <f t="shared" si="4"/>
        <v>0</v>
      </c>
      <c r="DZ25" s="17">
        <f t="shared" si="4"/>
        <v>0</v>
      </c>
      <c r="EA25" s="17">
        <f t="shared" si="4"/>
        <v>0</v>
      </c>
      <c r="EB25" s="17">
        <f t="shared" si="4"/>
        <v>0</v>
      </c>
      <c r="EC25" s="17">
        <f t="shared" ref="EC25:FA25" si="5">SUMIFS(EC18:EC24,$D$18:$D$24,"Городской")</f>
        <v>0</v>
      </c>
      <c r="ED25" s="17">
        <f t="shared" si="5"/>
        <v>0</v>
      </c>
      <c r="EE25" s="17">
        <f t="shared" si="5"/>
        <v>0</v>
      </c>
      <c r="EF25" s="17">
        <f t="shared" si="5"/>
        <v>0</v>
      </c>
      <c r="EG25" s="17">
        <f t="shared" si="5"/>
        <v>0</v>
      </c>
      <c r="EH25" s="17">
        <f t="shared" si="5"/>
        <v>0</v>
      </c>
      <c r="EI25" s="17">
        <f t="shared" si="5"/>
        <v>0</v>
      </c>
      <c r="EJ25" s="17">
        <f t="shared" si="5"/>
        <v>0</v>
      </c>
      <c r="EK25" s="17">
        <f t="shared" si="5"/>
        <v>0</v>
      </c>
      <c r="EL25" s="17">
        <f t="shared" si="5"/>
        <v>0</v>
      </c>
      <c r="EM25" s="17">
        <f t="shared" si="5"/>
        <v>0</v>
      </c>
      <c r="EN25" s="17">
        <f t="shared" si="5"/>
        <v>0</v>
      </c>
      <c r="EO25" s="17">
        <f t="shared" si="5"/>
        <v>0</v>
      </c>
      <c r="EP25" s="17">
        <f t="shared" si="5"/>
        <v>0</v>
      </c>
      <c r="EQ25" s="17">
        <f t="shared" si="5"/>
        <v>0</v>
      </c>
      <c r="ER25" s="17">
        <f t="shared" si="5"/>
        <v>0</v>
      </c>
      <c r="ES25" s="17">
        <f t="shared" si="5"/>
        <v>0</v>
      </c>
      <c r="ET25" s="17">
        <f t="shared" si="5"/>
        <v>0</v>
      </c>
      <c r="EU25" s="17">
        <f t="shared" si="5"/>
        <v>0</v>
      </c>
      <c r="EV25" s="17">
        <f t="shared" si="5"/>
        <v>0</v>
      </c>
      <c r="EW25" s="17">
        <f t="shared" si="5"/>
        <v>0</v>
      </c>
      <c r="EX25" s="17">
        <f t="shared" si="5"/>
        <v>0</v>
      </c>
      <c r="EY25" s="17">
        <f t="shared" si="5"/>
        <v>0</v>
      </c>
      <c r="EZ25" s="17">
        <f t="shared" si="5"/>
        <v>0</v>
      </c>
      <c r="FA25" s="17">
        <f t="shared" si="5"/>
        <v>0</v>
      </c>
      <c r="FB25" s="35"/>
      <c r="FC25" s="35"/>
    </row>
    <row r="26" spans="1:159" s="18" customFormat="1" ht="18.75" x14ac:dyDescent="0.25">
      <c r="A26" s="13"/>
      <c r="B26" s="14"/>
      <c r="C26" s="15" t="s">
        <v>36</v>
      </c>
      <c r="D26" s="16" t="s">
        <v>35</v>
      </c>
      <c r="E26" s="17">
        <f t="shared" ref="E26:AJ26" si="6">SUMIFS(E18:E24,$D$18:$D$24,"Сельский")</f>
        <v>0</v>
      </c>
      <c r="F26" s="17">
        <f t="shared" si="6"/>
        <v>0</v>
      </c>
      <c r="G26" s="17">
        <f t="shared" si="6"/>
        <v>0</v>
      </c>
      <c r="H26" s="17">
        <f t="shared" si="6"/>
        <v>0</v>
      </c>
      <c r="I26" s="17">
        <f t="shared" si="6"/>
        <v>0</v>
      </c>
      <c r="J26" s="17">
        <f t="shared" si="6"/>
        <v>0</v>
      </c>
      <c r="K26" s="17">
        <f t="shared" si="6"/>
        <v>0</v>
      </c>
      <c r="L26" s="17">
        <f t="shared" si="6"/>
        <v>0</v>
      </c>
      <c r="M26" s="17">
        <f t="shared" si="6"/>
        <v>0</v>
      </c>
      <c r="N26" s="17">
        <f t="shared" si="6"/>
        <v>0</v>
      </c>
      <c r="O26" s="17">
        <f t="shared" si="6"/>
        <v>0</v>
      </c>
      <c r="P26" s="17">
        <f t="shared" si="6"/>
        <v>0</v>
      </c>
      <c r="Q26" s="17">
        <f t="shared" si="6"/>
        <v>0</v>
      </c>
      <c r="R26" s="17">
        <f t="shared" si="6"/>
        <v>0</v>
      </c>
      <c r="S26" s="17">
        <f t="shared" si="6"/>
        <v>0</v>
      </c>
      <c r="T26" s="17">
        <f t="shared" si="6"/>
        <v>0</v>
      </c>
      <c r="U26" s="17">
        <f t="shared" si="6"/>
        <v>0</v>
      </c>
      <c r="V26" s="17">
        <f t="shared" si="6"/>
        <v>0</v>
      </c>
      <c r="W26" s="17">
        <f t="shared" si="6"/>
        <v>0</v>
      </c>
      <c r="X26" s="17">
        <f t="shared" si="6"/>
        <v>0</v>
      </c>
      <c r="Y26" s="17">
        <f t="shared" si="6"/>
        <v>0</v>
      </c>
      <c r="Z26" s="17">
        <f t="shared" si="6"/>
        <v>0</v>
      </c>
      <c r="AA26" s="17">
        <f t="shared" si="6"/>
        <v>0</v>
      </c>
      <c r="AB26" s="17">
        <f t="shared" si="6"/>
        <v>0</v>
      </c>
      <c r="AC26" s="17">
        <f t="shared" si="6"/>
        <v>0</v>
      </c>
      <c r="AD26" s="17">
        <f t="shared" si="6"/>
        <v>0</v>
      </c>
      <c r="AE26" s="17">
        <f t="shared" si="6"/>
        <v>0</v>
      </c>
      <c r="AF26" s="17">
        <f t="shared" si="6"/>
        <v>0</v>
      </c>
      <c r="AG26" s="17">
        <f t="shared" si="6"/>
        <v>0</v>
      </c>
      <c r="AH26" s="17">
        <f t="shared" si="6"/>
        <v>0</v>
      </c>
      <c r="AI26" s="17">
        <f t="shared" si="6"/>
        <v>0</v>
      </c>
      <c r="AJ26" s="17">
        <f t="shared" si="6"/>
        <v>0</v>
      </c>
      <c r="AK26" s="17">
        <f t="shared" ref="AK26:BP26" si="7">SUMIFS(AK18:AK24,$D$18:$D$24,"Сельский")</f>
        <v>0</v>
      </c>
      <c r="AL26" s="17">
        <f t="shared" si="7"/>
        <v>0</v>
      </c>
      <c r="AM26" s="17">
        <f t="shared" si="7"/>
        <v>0</v>
      </c>
      <c r="AN26" s="17">
        <f t="shared" si="7"/>
        <v>0</v>
      </c>
      <c r="AO26" s="17">
        <f t="shared" si="7"/>
        <v>0</v>
      </c>
      <c r="AP26" s="17">
        <f t="shared" si="7"/>
        <v>0</v>
      </c>
      <c r="AQ26" s="17">
        <f t="shared" si="7"/>
        <v>0</v>
      </c>
      <c r="AR26" s="17">
        <f t="shared" si="7"/>
        <v>0</v>
      </c>
      <c r="AS26" s="17">
        <f t="shared" si="7"/>
        <v>0</v>
      </c>
      <c r="AT26" s="17">
        <f t="shared" si="7"/>
        <v>0</v>
      </c>
      <c r="AU26" s="17">
        <f t="shared" si="7"/>
        <v>0</v>
      </c>
      <c r="AV26" s="17">
        <f t="shared" si="7"/>
        <v>0</v>
      </c>
      <c r="AW26" s="17">
        <f t="shared" si="7"/>
        <v>0</v>
      </c>
      <c r="AX26" s="17">
        <f t="shared" si="7"/>
        <v>0</v>
      </c>
      <c r="AY26" s="17">
        <f t="shared" si="7"/>
        <v>0</v>
      </c>
      <c r="AZ26" s="17">
        <f t="shared" si="7"/>
        <v>0</v>
      </c>
      <c r="BA26" s="17">
        <f t="shared" si="7"/>
        <v>0</v>
      </c>
      <c r="BB26" s="17">
        <f t="shared" si="7"/>
        <v>0</v>
      </c>
      <c r="BC26" s="17">
        <f t="shared" si="7"/>
        <v>0</v>
      </c>
      <c r="BD26" s="17">
        <f t="shared" si="7"/>
        <v>0</v>
      </c>
      <c r="BE26" s="17">
        <f t="shared" si="7"/>
        <v>0</v>
      </c>
      <c r="BF26" s="17">
        <f t="shared" si="7"/>
        <v>0</v>
      </c>
      <c r="BG26" s="17">
        <f t="shared" si="7"/>
        <v>0</v>
      </c>
      <c r="BH26" s="17">
        <f t="shared" si="7"/>
        <v>0</v>
      </c>
      <c r="BI26" s="17">
        <f t="shared" si="7"/>
        <v>0</v>
      </c>
      <c r="BJ26" s="17">
        <f t="shared" si="7"/>
        <v>0</v>
      </c>
      <c r="BK26" s="17">
        <f t="shared" si="7"/>
        <v>0</v>
      </c>
      <c r="BL26" s="17">
        <f t="shared" si="7"/>
        <v>0</v>
      </c>
      <c r="BM26" s="17">
        <f t="shared" si="7"/>
        <v>0</v>
      </c>
      <c r="BN26" s="17">
        <f t="shared" si="7"/>
        <v>0</v>
      </c>
      <c r="BO26" s="17">
        <f t="shared" si="7"/>
        <v>0</v>
      </c>
      <c r="BP26" s="17">
        <f t="shared" si="7"/>
        <v>0</v>
      </c>
      <c r="BQ26" s="17">
        <f t="shared" ref="BQ26:CV26" si="8">SUMIFS(BQ18:BQ24,$D$18:$D$24,"Сельский")</f>
        <v>0</v>
      </c>
      <c r="BR26" s="17">
        <f t="shared" si="8"/>
        <v>0</v>
      </c>
      <c r="BS26" s="17">
        <f t="shared" si="8"/>
        <v>0</v>
      </c>
      <c r="BT26" s="17">
        <f t="shared" si="8"/>
        <v>0</v>
      </c>
      <c r="BU26" s="17">
        <f t="shared" si="8"/>
        <v>0</v>
      </c>
      <c r="BV26" s="17">
        <f t="shared" si="8"/>
        <v>0</v>
      </c>
      <c r="BW26" s="17">
        <f t="shared" si="8"/>
        <v>0</v>
      </c>
      <c r="BX26" s="17">
        <f t="shared" si="8"/>
        <v>0</v>
      </c>
      <c r="BY26" s="17">
        <f t="shared" si="8"/>
        <v>0</v>
      </c>
      <c r="BZ26" s="17">
        <f t="shared" si="8"/>
        <v>0</v>
      </c>
      <c r="CA26" s="17">
        <f t="shared" si="8"/>
        <v>0</v>
      </c>
      <c r="CB26" s="17">
        <f t="shared" si="8"/>
        <v>0</v>
      </c>
      <c r="CC26" s="17">
        <f t="shared" si="8"/>
        <v>0</v>
      </c>
      <c r="CD26" s="17">
        <f t="shared" si="8"/>
        <v>0</v>
      </c>
      <c r="CE26" s="17">
        <f t="shared" si="8"/>
        <v>0</v>
      </c>
      <c r="CF26" s="17">
        <f t="shared" si="8"/>
        <v>0</v>
      </c>
      <c r="CG26" s="17">
        <f t="shared" si="8"/>
        <v>0</v>
      </c>
      <c r="CH26" s="17">
        <f t="shared" si="8"/>
        <v>0</v>
      </c>
      <c r="CI26" s="17">
        <f t="shared" si="8"/>
        <v>0</v>
      </c>
      <c r="CJ26" s="17">
        <f t="shared" si="8"/>
        <v>0</v>
      </c>
      <c r="CK26" s="17">
        <f t="shared" si="8"/>
        <v>0</v>
      </c>
      <c r="CL26" s="17">
        <f t="shared" si="8"/>
        <v>0</v>
      </c>
      <c r="CM26" s="17">
        <f t="shared" si="8"/>
        <v>0</v>
      </c>
      <c r="CN26" s="17">
        <f t="shared" si="8"/>
        <v>0</v>
      </c>
      <c r="CO26" s="17">
        <f t="shared" si="8"/>
        <v>0</v>
      </c>
      <c r="CP26" s="17">
        <f t="shared" si="8"/>
        <v>0</v>
      </c>
      <c r="CQ26" s="17">
        <f t="shared" si="8"/>
        <v>0</v>
      </c>
      <c r="CR26" s="17">
        <f t="shared" si="8"/>
        <v>0</v>
      </c>
      <c r="CS26" s="17">
        <f t="shared" si="8"/>
        <v>0</v>
      </c>
      <c r="CT26" s="17">
        <f t="shared" si="8"/>
        <v>0</v>
      </c>
      <c r="CU26" s="17">
        <f t="shared" si="8"/>
        <v>0</v>
      </c>
      <c r="CV26" s="17">
        <f t="shared" si="8"/>
        <v>0</v>
      </c>
      <c r="CW26" s="17">
        <f t="shared" ref="CW26:EB26" si="9">SUMIFS(CW18:CW24,$D$18:$D$24,"Сельский")</f>
        <v>0</v>
      </c>
      <c r="CX26" s="17">
        <f t="shared" si="9"/>
        <v>0</v>
      </c>
      <c r="CY26" s="17">
        <f t="shared" si="9"/>
        <v>0</v>
      </c>
      <c r="CZ26" s="17">
        <f t="shared" si="9"/>
        <v>0</v>
      </c>
      <c r="DA26" s="17">
        <f t="shared" si="9"/>
        <v>0</v>
      </c>
      <c r="DB26" s="17">
        <f t="shared" si="9"/>
        <v>0</v>
      </c>
      <c r="DC26" s="17">
        <f t="shared" si="9"/>
        <v>0</v>
      </c>
      <c r="DD26" s="17">
        <f t="shared" si="9"/>
        <v>0</v>
      </c>
      <c r="DE26" s="17">
        <f t="shared" si="9"/>
        <v>0</v>
      </c>
      <c r="DF26" s="17">
        <f t="shared" si="9"/>
        <v>0</v>
      </c>
      <c r="DG26" s="17">
        <f t="shared" si="9"/>
        <v>0</v>
      </c>
      <c r="DH26" s="17">
        <f t="shared" si="9"/>
        <v>0</v>
      </c>
      <c r="DI26" s="17">
        <f t="shared" si="9"/>
        <v>0</v>
      </c>
      <c r="DJ26" s="17">
        <f t="shared" si="9"/>
        <v>0</v>
      </c>
      <c r="DK26" s="17">
        <f t="shared" si="9"/>
        <v>0</v>
      </c>
      <c r="DL26" s="17">
        <f t="shared" si="9"/>
        <v>0</v>
      </c>
      <c r="DM26" s="17">
        <f t="shared" si="9"/>
        <v>0</v>
      </c>
      <c r="DN26" s="17">
        <f t="shared" si="9"/>
        <v>0</v>
      </c>
      <c r="DO26" s="17">
        <f t="shared" si="9"/>
        <v>0</v>
      </c>
      <c r="DP26" s="17">
        <f t="shared" si="9"/>
        <v>0</v>
      </c>
      <c r="DQ26" s="17">
        <f t="shared" si="9"/>
        <v>0</v>
      </c>
      <c r="DR26" s="17">
        <f t="shared" si="9"/>
        <v>0</v>
      </c>
      <c r="DS26" s="17">
        <f t="shared" si="9"/>
        <v>0</v>
      </c>
      <c r="DT26" s="17">
        <f t="shared" si="9"/>
        <v>0</v>
      </c>
      <c r="DU26" s="17">
        <f t="shared" si="9"/>
        <v>0</v>
      </c>
      <c r="DV26" s="17">
        <f t="shared" si="9"/>
        <v>0</v>
      </c>
      <c r="DW26" s="17">
        <f t="shared" si="9"/>
        <v>0</v>
      </c>
      <c r="DX26" s="17">
        <f t="shared" si="9"/>
        <v>0</v>
      </c>
      <c r="DY26" s="17">
        <f t="shared" si="9"/>
        <v>0</v>
      </c>
      <c r="DZ26" s="17">
        <f t="shared" si="9"/>
        <v>0</v>
      </c>
      <c r="EA26" s="17">
        <f t="shared" si="9"/>
        <v>0</v>
      </c>
      <c r="EB26" s="17">
        <f t="shared" si="9"/>
        <v>0</v>
      </c>
      <c r="EC26" s="17">
        <f t="shared" ref="EC26:FA26" si="10">SUMIFS(EC18:EC24,$D$18:$D$24,"Сельский")</f>
        <v>0</v>
      </c>
      <c r="ED26" s="17">
        <f t="shared" si="10"/>
        <v>0</v>
      </c>
      <c r="EE26" s="17">
        <f t="shared" si="10"/>
        <v>0</v>
      </c>
      <c r="EF26" s="17">
        <f t="shared" si="10"/>
        <v>0</v>
      </c>
      <c r="EG26" s="17">
        <f t="shared" si="10"/>
        <v>0</v>
      </c>
      <c r="EH26" s="17">
        <f t="shared" si="10"/>
        <v>0</v>
      </c>
      <c r="EI26" s="17">
        <f t="shared" si="10"/>
        <v>0</v>
      </c>
      <c r="EJ26" s="17">
        <f t="shared" si="10"/>
        <v>0</v>
      </c>
      <c r="EK26" s="17">
        <f t="shared" si="10"/>
        <v>0</v>
      </c>
      <c r="EL26" s="17">
        <f t="shared" si="10"/>
        <v>0</v>
      </c>
      <c r="EM26" s="17">
        <f t="shared" si="10"/>
        <v>0</v>
      </c>
      <c r="EN26" s="17">
        <f t="shared" si="10"/>
        <v>0</v>
      </c>
      <c r="EO26" s="17">
        <f t="shared" si="10"/>
        <v>0</v>
      </c>
      <c r="EP26" s="17">
        <f t="shared" si="10"/>
        <v>0</v>
      </c>
      <c r="EQ26" s="17">
        <f t="shared" si="10"/>
        <v>0</v>
      </c>
      <c r="ER26" s="17">
        <f t="shared" si="10"/>
        <v>0</v>
      </c>
      <c r="ES26" s="17">
        <f t="shared" si="10"/>
        <v>0</v>
      </c>
      <c r="ET26" s="17">
        <f t="shared" si="10"/>
        <v>0</v>
      </c>
      <c r="EU26" s="17">
        <f t="shared" si="10"/>
        <v>0</v>
      </c>
      <c r="EV26" s="17">
        <f t="shared" si="10"/>
        <v>0</v>
      </c>
      <c r="EW26" s="17">
        <f t="shared" si="10"/>
        <v>0</v>
      </c>
      <c r="EX26" s="17">
        <f t="shared" si="10"/>
        <v>0</v>
      </c>
      <c r="EY26" s="17">
        <f t="shared" si="10"/>
        <v>0</v>
      </c>
      <c r="EZ26" s="17">
        <f t="shared" si="10"/>
        <v>0</v>
      </c>
      <c r="FA26" s="17">
        <f t="shared" si="10"/>
        <v>0</v>
      </c>
      <c r="FB26" s="35"/>
      <c r="FC26" s="35"/>
    </row>
    <row r="27" spans="1:159" s="18" customFormat="1" ht="18.75" x14ac:dyDescent="0.25">
      <c r="A27" s="13"/>
      <c r="B27" s="14"/>
      <c r="C27" s="19" t="s">
        <v>37</v>
      </c>
      <c r="D27" s="20" t="s">
        <v>35</v>
      </c>
      <c r="E27" s="17">
        <f t="shared" ref="E27" si="11">SUM(E25:E26)</f>
        <v>454</v>
      </c>
      <c r="F27" s="17">
        <f t="shared" ref="F27:BQ27" si="12">SUM(F25:F26)</f>
        <v>107</v>
      </c>
      <c r="G27" s="17">
        <f t="shared" si="12"/>
        <v>174</v>
      </c>
      <c r="H27" s="17">
        <f t="shared" si="12"/>
        <v>0</v>
      </c>
      <c r="I27" s="17">
        <f t="shared" si="12"/>
        <v>0</v>
      </c>
      <c r="J27" s="17">
        <f t="shared" si="12"/>
        <v>0</v>
      </c>
      <c r="K27" s="17">
        <f t="shared" si="12"/>
        <v>0</v>
      </c>
      <c r="L27" s="17">
        <f t="shared" si="12"/>
        <v>0</v>
      </c>
      <c r="M27" s="17">
        <f t="shared" si="12"/>
        <v>0</v>
      </c>
      <c r="N27" s="17">
        <f t="shared" si="12"/>
        <v>0</v>
      </c>
      <c r="O27" s="17">
        <f t="shared" si="12"/>
        <v>0</v>
      </c>
      <c r="P27" s="17">
        <f t="shared" si="12"/>
        <v>0</v>
      </c>
      <c r="Q27" s="17">
        <f t="shared" si="12"/>
        <v>0</v>
      </c>
      <c r="R27" s="17">
        <f t="shared" si="12"/>
        <v>0</v>
      </c>
      <c r="S27" s="17">
        <f t="shared" si="12"/>
        <v>0</v>
      </c>
      <c r="T27" s="17">
        <f t="shared" si="12"/>
        <v>0</v>
      </c>
      <c r="U27" s="17">
        <f t="shared" si="12"/>
        <v>46</v>
      </c>
      <c r="V27" s="17">
        <f t="shared" si="12"/>
        <v>0</v>
      </c>
      <c r="W27" s="17">
        <f t="shared" si="12"/>
        <v>0</v>
      </c>
      <c r="X27" s="17">
        <f t="shared" si="12"/>
        <v>0</v>
      </c>
      <c r="Y27" s="17">
        <f t="shared" si="12"/>
        <v>0</v>
      </c>
      <c r="Z27" s="17">
        <f t="shared" si="12"/>
        <v>0</v>
      </c>
      <c r="AA27" s="17">
        <f t="shared" si="12"/>
        <v>0</v>
      </c>
      <c r="AB27" s="17">
        <f t="shared" si="12"/>
        <v>0</v>
      </c>
      <c r="AC27" s="17">
        <f t="shared" si="12"/>
        <v>0</v>
      </c>
      <c r="AD27" s="17">
        <f t="shared" si="12"/>
        <v>0</v>
      </c>
      <c r="AE27" s="17">
        <f t="shared" si="12"/>
        <v>0</v>
      </c>
      <c r="AF27" s="17">
        <f t="shared" si="12"/>
        <v>0</v>
      </c>
      <c r="AG27" s="17">
        <f t="shared" si="12"/>
        <v>0</v>
      </c>
      <c r="AH27" s="17">
        <f t="shared" si="12"/>
        <v>0</v>
      </c>
      <c r="AI27" s="17">
        <f t="shared" si="12"/>
        <v>46</v>
      </c>
      <c r="AJ27" s="17">
        <f t="shared" si="12"/>
        <v>0</v>
      </c>
      <c r="AK27" s="17">
        <f t="shared" si="12"/>
        <v>0</v>
      </c>
      <c r="AL27" s="17">
        <f t="shared" si="12"/>
        <v>19</v>
      </c>
      <c r="AM27" s="17">
        <f t="shared" si="12"/>
        <v>0</v>
      </c>
      <c r="AN27" s="17">
        <f t="shared" si="12"/>
        <v>0</v>
      </c>
      <c r="AO27" s="17">
        <f t="shared" si="12"/>
        <v>0</v>
      </c>
      <c r="AP27" s="17">
        <f t="shared" si="12"/>
        <v>0</v>
      </c>
      <c r="AQ27" s="17">
        <f t="shared" si="12"/>
        <v>0</v>
      </c>
      <c r="AR27" s="17">
        <f t="shared" si="12"/>
        <v>0</v>
      </c>
      <c r="AS27" s="17">
        <f t="shared" si="12"/>
        <v>0</v>
      </c>
      <c r="AT27" s="17">
        <f t="shared" si="12"/>
        <v>0</v>
      </c>
      <c r="AU27" s="17">
        <f t="shared" si="12"/>
        <v>0</v>
      </c>
      <c r="AV27" s="17">
        <f t="shared" si="12"/>
        <v>0</v>
      </c>
      <c r="AW27" s="17">
        <f t="shared" si="12"/>
        <v>0</v>
      </c>
      <c r="AX27" s="17">
        <f t="shared" si="12"/>
        <v>0</v>
      </c>
      <c r="AY27" s="17">
        <f t="shared" si="12"/>
        <v>46</v>
      </c>
      <c r="AZ27" s="17">
        <f t="shared" si="12"/>
        <v>0</v>
      </c>
      <c r="BA27" s="17">
        <f t="shared" si="12"/>
        <v>0</v>
      </c>
      <c r="BB27" s="17">
        <f t="shared" si="12"/>
        <v>0</v>
      </c>
      <c r="BC27" s="17">
        <f t="shared" si="12"/>
        <v>0</v>
      </c>
      <c r="BD27" s="17">
        <f t="shared" si="12"/>
        <v>0</v>
      </c>
      <c r="BE27" s="17">
        <f t="shared" si="12"/>
        <v>0</v>
      </c>
      <c r="BF27" s="17">
        <f t="shared" si="12"/>
        <v>0</v>
      </c>
      <c r="BG27" s="17">
        <f t="shared" si="12"/>
        <v>0</v>
      </c>
      <c r="BH27" s="17">
        <f t="shared" si="12"/>
        <v>0</v>
      </c>
      <c r="BI27" s="17">
        <f t="shared" si="12"/>
        <v>0</v>
      </c>
      <c r="BJ27" s="17">
        <f t="shared" si="12"/>
        <v>0</v>
      </c>
      <c r="BK27" s="17">
        <f t="shared" si="12"/>
        <v>0</v>
      </c>
      <c r="BL27" s="17">
        <f t="shared" si="12"/>
        <v>0</v>
      </c>
      <c r="BM27" s="17">
        <f t="shared" si="12"/>
        <v>0</v>
      </c>
      <c r="BN27" s="17">
        <f t="shared" si="12"/>
        <v>0</v>
      </c>
      <c r="BO27" s="17">
        <f t="shared" si="12"/>
        <v>16</v>
      </c>
      <c r="BP27" s="17">
        <f t="shared" si="12"/>
        <v>0</v>
      </c>
      <c r="BQ27" s="17">
        <f t="shared" si="12"/>
        <v>0</v>
      </c>
      <c r="BR27" s="17">
        <f t="shared" ref="BR27:EC27" si="13">SUM(BR25:BR26)</f>
        <v>0</v>
      </c>
      <c r="BS27" s="17">
        <f t="shared" si="13"/>
        <v>0</v>
      </c>
      <c r="BT27" s="17">
        <f t="shared" si="13"/>
        <v>0</v>
      </c>
      <c r="BU27" s="17">
        <f t="shared" si="13"/>
        <v>0</v>
      </c>
      <c r="BV27" s="17">
        <f t="shared" si="13"/>
        <v>0</v>
      </c>
      <c r="BW27" s="17">
        <f t="shared" si="13"/>
        <v>0</v>
      </c>
      <c r="BX27" s="17">
        <f t="shared" si="13"/>
        <v>0</v>
      </c>
      <c r="BY27" s="17">
        <f t="shared" si="13"/>
        <v>0</v>
      </c>
      <c r="BZ27" s="17">
        <f t="shared" si="13"/>
        <v>0</v>
      </c>
      <c r="CA27" s="17">
        <f t="shared" si="13"/>
        <v>0</v>
      </c>
      <c r="CB27" s="17">
        <f t="shared" si="13"/>
        <v>0</v>
      </c>
      <c r="CC27" s="17">
        <f t="shared" si="13"/>
        <v>0</v>
      </c>
      <c r="CD27" s="17">
        <f t="shared" si="13"/>
        <v>0</v>
      </c>
      <c r="CE27" s="17">
        <f t="shared" si="13"/>
        <v>0</v>
      </c>
      <c r="CF27" s="17">
        <f t="shared" si="13"/>
        <v>0</v>
      </c>
      <c r="CG27" s="17">
        <f t="shared" si="13"/>
        <v>0</v>
      </c>
      <c r="CH27" s="17">
        <f t="shared" si="13"/>
        <v>0</v>
      </c>
      <c r="CI27" s="17">
        <f t="shared" si="13"/>
        <v>0</v>
      </c>
      <c r="CJ27" s="17">
        <f t="shared" si="13"/>
        <v>0</v>
      </c>
      <c r="CK27" s="17">
        <f t="shared" si="13"/>
        <v>0</v>
      </c>
      <c r="CL27" s="17">
        <f t="shared" si="13"/>
        <v>0</v>
      </c>
      <c r="CM27" s="17">
        <f t="shared" si="13"/>
        <v>0</v>
      </c>
      <c r="CN27" s="17">
        <f t="shared" si="13"/>
        <v>0</v>
      </c>
      <c r="CO27" s="17">
        <f t="shared" si="13"/>
        <v>0</v>
      </c>
      <c r="CP27" s="17">
        <f t="shared" si="13"/>
        <v>0</v>
      </c>
      <c r="CQ27" s="17">
        <f t="shared" si="13"/>
        <v>0</v>
      </c>
      <c r="CR27" s="17">
        <f t="shared" si="13"/>
        <v>0</v>
      </c>
      <c r="CS27" s="17">
        <f t="shared" si="13"/>
        <v>0</v>
      </c>
      <c r="CT27" s="17">
        <f t="shared" si="13"/>
        <v>0</v>
      </c>
      <c r="CU27" s="17">
        <f t="shared" si="13"/>
        <v>0</v>
      </c>
      <c r="CV27" s="17">
        <f t="shared" si="13"/>
        <v>0</v>
      </c>
      <c r="CW27" s="17">
        <f t="shared" si="13"/>
        <v>0</v>
      </c>
      <c r="CX27" s="17">
        <f t="shared" si="13"/>
        <v>0</v>
      </c>
      <c r="CY27" s="17">
        <f t="shared" si="13"/>
        <v>0</v>
      </c>
      <c r="CZ27" s="17">
        <f t="shared" si="13"/>
        <v>0</v>
      </c>
      <c r="DA27" s="17">
        <f t="shared" si="13"/>
        <v>0</v>
      </c>
      <c r="DB27" s="17">
        <f t="shared" si="13"/>
        <v>0</v>
      </c>
      <c r="DC27" s="17">
        <f t="shared" si="13"/>
        <v>0</v>
      </c>
      <c r="DD27" s="17">
        <f t="shared" si="13"/>
        <v>0</v>
      </c>
      <c r="DE27" s="17">
        <f t="shared" si="13"/>
        <v>0</v>
      </c>
      <c r="DF27" s="17">
        <f t="shared" si="13"/>
        <v>0</v>
      </c>
      <c r="DG27" s="17">
        <f t="shared" si="13"/>
        <v>0</v>
      </c>
      <c r="DH27" s="17">
        <f t="shared" si="13"/>
        <v>0</v>
      </c>
      <c r="DI27" s="17">
        <f t="shared" si="13"/>
        <v>0</v>
      </c>
      <c r="DJ27" s="17">
        <f t="shared" si="13"/>
        <v>0</v>
      </c>
      <c r="DK27" s="17">
        <f t="shared" si="13"/>
        <v>0</v>
      </c>
      <c r="DL27" s="17">
        <f t="shared" si="13"/>
        <v>0</v>
      </c>
      <c r="DM27" s="17">
        <f t="shared" si="13"/>
        <v>0</v>
      </c>
      <c r="DN27" s="17">
        <f t="shared" si="13"/>
        <v>0</v>
      </c>
      <c r="DO27" s="17">
        <f t="shared" si="13"/>
        <v>0</v>
      </c>
      <c r="DP27" s="17">
        <f t="shared" si="13"/>
        <v>0</v>
      </c>
      <c r="DQ27" s="17">
        <f t="shared" si="13"/>
        <v>0</v>
      </c>
      <c r="DR27" s="17">
        <f t="shared" si="13"/>
        <v>0</v>
      </c>
      <c r="DS27" s="17">
        <f t="shared" si="13"/>
        <v>0</v>
      </c>
      <c r="DT27" s="17">
        <f t="shared" si="13"/>
        <v>0</v>
      </c>
      <c r="DU27" s="17">
        <f t="shared" si="13"/>
        <v>0</v>
      </c>
      <c r="DV27" s="17">
        <f t="shared" si="13"/>
        <v>0</v>
      </c>
      <c r="DW27" s="17">
        <f t="shared" si="13"/>
        <v>0</v>
      </c>
      <c r="DX27" s="17">
        <f t="shared" si="13"/>
        <v>0</v>
      </c>
      <c r="DY27" s="17">
        <f t="shared" si="13"/>
        <v>0</v>
      </c>
      <c r="DZ27" s="17">
        <f t="shared" si="13"/>
        <v>0</v>
      </c>
      <c r="EA27" s="17">
        <f t="shared" si="13"/>
        <v>0</v>
      </c>
      <c r="EB27" s="17">
        <f t="shared" si="13"/>
        <v>0</v>
      </c>
      <c r="EC27" s="17">
        <f t="shared" si="13"/>
        <v>0</v>
      </c>
      <c r="ED27" s="17">
        <f t="shared" ref="ED27:FA27" si="14">SUM(ED25:ED26)</f>
        <v>0</v>
      </c>
      <c r="EE27" s="17">
        <f t="shared" si="14"/>
        <v>0</v>
      </c>
      <c r="EF27" s="17">
        <f t="shared" si="14"/>
        <v>0</v>
      </c>
      <c r="EG27" s="17">
        <f t="shared" si="14"/>
        <v>0</v>
      </c>
      <c r="EH27" s="17">
        <f t="shared" si="14"/>
        <v>0</v>
      </c>
      <c r="EI27" s="17">
        <f t="shared" si="14"/>
        <v>0</v>
      </c>
      <c r="EJ27" s="17">
        <f t="shared" si="14"/>
        <v>0</v>
      </c>
      <c r="EK27" s="17">
        <f t="shared" si="14"/>
        <v>0</v>
      </c>
      <c r="EL27" s="17">
        <f t="shared" si="14"/>
        <v>0</v>
      </c>
      <c r="EM27" s="17">
        <f t="shared" si="14"/>
        <v>0</v>
      </c>
      <c r="EN27" s="17">
        <f t="shared" si="14"/>
        <v>0</v>
      </c>
      <c r="EO27" s="17">
        <f t="shared" si="14"/>
        <v>0</v>
      </c>
      <c r="EP27" s="17">
        <f t="shared" si="14"/>
        <v>0</v>
      </c>
      <c r="EQ27" s="17">
        <f t="shared" si="14"/>
        <v>0</v>
      </c>
      <c r="ER27" s="17">
        <f t="shared" si="14"/>
        <v>0</v>
      </c>
      <c r="ES27" s="17">
        <f t="shared" si="14"/>
        <v>0</v>
      </c>
      <c r="ET27" s="17">
        <f t="shared" si="14"/>
        <v>0</v>
      </c>
      <c r="EU27" s="17">
        <f t="shared" si="14"/>
        <v>0</v>
      </c>
      <c r="EV27" s="17">
        <f t="shared" si="14"/>
        <v>0</v>
      </c>
      <c r="EW27" s="17">
        <f t="shared" si="14"/>
        <v>0</v>
      </c>
      <c r="EX27" s="17">
        <f t="shared" si="14"/>
        <v>0</v>
      </c>
      <c r="EY27" s="17">
        <f t="shared" si="14"/>
        <v>0</v>
      </c>
      <c r="EZ27" s="17">
        <f t="shared" si="14"/>
        <v>0</v>
      </c>
      <c r="FA27" s="17">
        <f t="shared" si="14"/>
        <v>0</v>
      </c>
      <c r="FB27" s="35"/>
      <c r="FC27" s="35"/>
    </row>
  </sheetData>
  <autoFilter ref="A18:EY27"/>
  <mergeCells count="217">
    <mergeCell ref="FA8:FA17"/>
    <mergeCell ref="EZ8:EZ17"/>
    <mergeCell ref="E3:AH3"/>
    <mergeCell ref="BN7:CQ7"/>
    <mergeCell ref="BN8:CQ8"/>
    <mergeCell ref="BN9:CQ9"/>
    <mergeCell ref="BP10:CQ10"/>
    <mergeCell ref="CP11:CQ16"/>
    <mergeCell ref="CR10:CS16"/>
    <mergeCell ref="CT12:CT17"/>
    <mergeCell ref="CT10:DS10"/>
    <mergeCell ref="CT11:DF11"/>
    <mergeCell ref="CW16:CW17"/>
    <mergeCell ref="CU12:CY15"/>
    <mergeCell ref="CY16:CY17"/>
    <mergeCell ref="DD16:DD17"/>
    <mergeCell ref="DJ16:DJ17"/>
    <mergeCell ref="H12:H17"/>
    <mergeCell ref="H11:T11"/>
    <mergeCell ref="H10:AG10"/>
    <mergeCell ref="I12:M15"/>
    <mergeCell ref="M16:M17"/>
    <mergeCell ref="R16:R17"/>
    <mergeCell ref="X16:X17"/>
    <mergeCell ref="AH10:AI16"/>
    <mergeCell ref="AL12:AL17"/>
    <mergeCell ref="AL10:BK10"/>
    <mergeCell ref="AL11:AX11"/>
    <mergeCell ref="AO16:AO17"/>
    <mergeCell ref="AM12:AQ15"/>
    <mergeCell ref="AQ16:AQ17"/>
    <mergeCell ref="AV16:AV17"/>
    <mergeCell ref="BB16:BB17"/>
    <mergeCell ref="BJ16:BJ17"/>
    <mergeCell ref="BK16:BK17"/>
    <mergeCell ref="L16:L17"/>
    <mergeCell ref="N16:N17"/>
    <mergeCell ref="O16:O17"/>
    <mergeCell ref="P16:P17"/>
    <mergeCell ref="Z16:Z17"/>
    <mergeCell ref="AA16:AA17"/>
    <mergeCell ref="AB16:AB17"/>
    <mergeCell ref="EV16:EV17"/>
    <mergeCell ref="EG16:EG17"/>
    <mergeCell ref="EI16:EI17"/>
    <mergeCell ref="EJ16:EJ17"/>
    <mergeCell ref="EL16:EL17"/>
    <mergeCell ref="EM16:EM17"/>
    <mergeCell ref="EO16:EO17"/>
    <mergeCell ref="EH16:EH17"/>
    <mergeCell ref="EN16:EN17"/>
    <mergeCell ref="EB16:EB17"/>
    <mergeCell ref="ED16:ED17"/>
    <mergeCell ref="DZ16:DZ17"/>
    <mergeCell ref="EE16:EE17"/>
    <mergeCell ref="EF16:EF17"/>
    <mergeCell ref="DR16:DR17"/>
    <mergeCell ref="DS16:DS17"/>
    <mergeCell ref="DV16:DV17"/>
    <mergeCell ref="DT10:DU16"/>
    <mergeCell ref="DX12:DX17"/>
    <mergeCell ref="DX11:EJ11"/>
    <mergeCell ref="DX10:EW10"/>
    <mergeCell ref="EA16:EA17"/>
    <mergeCell ref="DY12:EC15"/>
    <mergeCell ref="EC16:EC17"/>
    <mergeCell ref="ES12:EW15"/>
    <mergeCell ref="EP16:EP17"/>
    <mergeCell ref="EW16:EW17"/>
    <mergeCell ref="EQ16:EQ17"/>
    <mergeCell ref="ER16:ER17"/>
    <mergeCell ref="ES16:ES17"/>
    <mergeCell ref="ET16:ET17"/>
    <mergeCell ref="EU16:EU17"/>
    <mergeCell ref="CF16:CF17"/>
    <mergeCell ref="DQ16:DQ17"/>
    <mergeCell ref="DC16:DC17"/>
    <mergeCell ref="DE16:DE17"/>
    <mergeCell ref="DF16:DF17"/>
    <mergeCell ref="DH16:DH17"/>
    <mergeCell ref="DI16:DI17"/>
    <mergeCell ref="DK16:DK17"/>
    <mergeCell ref="DY16:DY17"/>
    <mergeCell ref="CM16:CM17"/>
    <mergeCell ref="CN16:CN17"/>
    <mergeCell ref="CO16:CO17"/>
    <mergeCell ref="DL16:DL17"/>
    <mergeCell ref="DM16:DM17"/>
    <mergeCell ref="DN16:DN17"/>
    <mergeCell ref="CG16:CG17"/>
    <mergeCell ref="CH16:CH17"/>
    <mergeCell ref="CI16:CI17"/>
    <mergeCell ref="CJ16:CJ17"/>
    <mergeCell ref="CK16:CK17"/>
    <mergeCell ref="CL16:CL17"/>
    <mergeCell ref="DA16:DA17"/>
    <mergeCell ref="DB16:DB17"/>
    <mergeCell ref="DW16:DW17"/>
    <mergeCell ref="BQ16:BQ17"/>
    <mergeCell ref="BC16:BC17"/>
    <mergeCell ref="BD16:BD17"/>
    <mergeCell ref="BE16:BE17"/>
    <mergeCell ref="BF16:BF17"/>
    <mergeCell ref="BG16:BG17"/>
    <mergeCell ref="BH16:BH17"/>
    <mergeCell ref="BL10:BM16"/>
    <mergeCell ref="BP12:BP17"/>
    <mergeCell ref="BP11:CB11"/>
    <mergeCell ref="BQ12:BU15"/>
    <mergeCell ref="BR16:BR17"/>
    <mergeCell ref="BT16:BT17"/>
    <mergeCell ref="BV16:BV17"/>
    <mergeCell ref="BW16:BW17"/>
    <mergeCell ref="BX16:BX17"/>
    <mergeCell ref="BY16:BY17"/>
    <mergeCell ref="BS16:BS17"/>
    <mergeCell ref="BU16:BU17"/>
    <mergeCell ref="BZ16:BZ17"/>
    <mergeCell ref="BE12:BF15"/>
    <mergeCell ref="AZ12:BD15"/>
    <mergeCell ref="BA16:BA17"/>
    <mergeCell ref="F16:F17"/>
    <mergeCell ref="G16:G17"/>
    <mergeCell ref="I16:I17"/>
    <mergeCell ref="J16:J17"/>
    <mergeCell ref="EK12:EK17"/>
    <mergeCell ref="EL12:EP15"/>
    <mergeCell ref="EQ12:ER15"/>
    <mergeCell ref="BX12:CB15"/>
    <mergeCell ref="CC12:CC17"/>
    <mergeCell ref="CD12:CH15"/>
    <mergeCell ref="CI12:CJ15"/>
    <mergeCell ref="CK12:CO15"/>
    <mergeCell ref="CA16:CA17"/>
    <mergeCell ref="CB16:CB17"/>
    <mergeCell ref="CD16:CD17"/>
    <mergeCell ref="CE16:CE17"/>
    <mergeCell ref="AC12:AG15"/>
    <mergeCell ref="AR12:AS15"/>
    <mergeCell ref="AT12:AX15"/>
    <mergeCell ref="AY12:AY17"/>
    <mergeCell ref="CU16:CU17"/>
    <mergeCell ref="CV16:CV17"/>
    <mergeCell ref="CX16:CX17"/>
    <mergeCell ref="CZ16:CZ17"/>
    <mergeCell ref="DM12:DN15"/>
    <mergeCell ref="DO12:DS15"/>
    <mergeCell ref="ED12:EE15"/>
    <mergeCell ref="EF12:EJ15"/>
    <mergeCell ref="EX10:EY16"/>
    <mergeCell ref="DO16:DO17"/>
    <mergeCell ref="DP16:DP17"/>
    <mergeCell ref="AC16:AC17"/>
    <mergeCell ref="AD16:AD17"/>
    <mergeCell ref="AE16:AE17"/>
    <mergeCell ref="AP16:AP17"/>
    <mergeCell ref="AR16:AR17"/>
    <mergeCell ref="AS16:AS17"/>
    <mergeCell ref="BI16:BI17"/>
    <mergeCell ref="CC11:CO11"/>
    <mergeCell ref="DG11:DS11"/>
    <mergeCell ref="DV10:DW15"/>
    <mergeCell ref="EK11:EW11"/>
    <mergeCell ref="CZ12:DA15"/>
    <mergeCell ref="DB12:DF15"/>
    <mergeCell ref="DG12:DG17"/>
    <mergeCell ref="AJ10:AK15"/>
    <mergeCell ref="BN16:BN17"/>
    <mergeCell ref="BO16:BO17"/>
    <mergeCell ref="DV7:EY7"/>
    <mergeCell ref="E8:E17"/>
    <mergeCell ref="F8:AI8"/>
    <mergeCell ref="AJ8:BM8"/>
    <mergeCell ref="CR8:DU8"/>
    <mergeCell ref="BG12:BK15"/>
    <mergeCell ref="BV12:BW15"/>
    <mergeCell ref="DV8:EY8"/>
    <mergeCell ref="F9:AI9"/>
    <mergeCell ref="AJ9:BM9"/>
    <mergeCell ref="CR9:DU9"/>
    <mergeCell ref="DV9:EY9"/>
    <mergeCell ref="U11:AG11"/>
    <mergeCell ref="AY11:BK11"/>
    <mergeCell ref="K16:K17"/>
    <mergeCell ref="BN10:BO15"/>
    <mergeCell ref="AF16:AF17"/>
    <mergeCell ref="AG16:AG17"/>
    <mergeCell ref="AJ16:AJ17"/>
    <mergeCell ref="AK16:AK17"/>
    <mergeCell ref="AT16:AT17"/>
    <mergeCell ref="AU16:AU17"/>
    <mergeCell ref="AW16:AW17"/>
    <mergeCell ref="AX16:AX17"/>
    <mergeCell ref="AD1:AI2"/>
    <mergeCell ref="A7:A17"/>
    <mergeCell ref="B7:B17"/>
    <mergeCell ref="C7:C17"/>
    <mergeCell ref="D7:D17"/>
    <mergeCell ref="E7:AI7"/>
    <mergeCell ref="F10:G15"/>
    <mergeCell ref="AJ7:BM7"/>
    <mergeCell ref="CR7:DU7"/>
    <mergeCell ref="AZ16:AZ17"/>
    <mergeCell ref="AM16:AM17"/>
    <mergeCell ref="AN16:AN17"/>
    <mergeCell ref="N12:O15"/>
    <mergeCell ref="P12:T15"/>
    <mergeCell ref="U12:U17"/>
    <mergeCell ref="V12:Z15"/>
    <mergeCell ref="AA12:AB15"/>
    <mergeCell ref="Q16:Q17"/>
    <mergeCell ref="S16:S17"/>
    <mergeCell ref="T16:T17"/>
    <mergeCell ref="V16:V17"/>
    <mergeCell ref="W16:W17"/>
    <mergeCell ref="Y16:Y17"/>
    <mergeCell ref="DH12:DL15"/>
  </mergeCells>
  <phoneticPr fontId="19" type="noConversion"/>
  <printOptions horizontalCentered="1"/>
  <pageMargins left="0.23622047244094491" right="0.23622047244094491" top="0.15748031496062992" bottom="0.15748031496062992" header="0" footer="0"/>
  <pageSetup paperSize="9" scale="20" orientation="landscape" r:id="rId1"/>
  <headerFooter differentFirst="1">
    <oddHeader>&amp;C&amp;P</oddHeader>
  </headerFooter>
  <colBreaks count="4" manualBreakCount="4">
    <brk id="35" max="1048575" man="1"/>
    <brk id="65" max="1048575" man="1"/>
    <brk id="95" max="1048575" man="1"/>
    <brk id="1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2022-01-18T06:54:57Z</dcterms:modified>
</cp:coreProperties>
</file>